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05" windowWidth="20775" windowHeight="9675" tabRatio="729" activeTab="6"/>
  </bookViews>
  <sheets>
    <sheet name="Mss Agreements by Section" sheetId="1" r:id="rId1"/>
    <sheet name="P46,049 Agrmts" sheetId="7" r:id="rId2"/>
    <sheet name="% Agree by Text Type" sheetId="4" r:id="rId3"/>
    <sheet name="% Agree Rom" sheetId="10" r:id="rId4"/>
    <sheet name="% Agree 1 Cor" sheetId="11" r:id="rId5"/>
    <sheet name="% Agree 2 Cor-Titus" sheetId="12" r:id="rId6"/>
    <sheet name="% Agree Heb" sheetId="13" r:id="rId7"/>
  </sheets>
  <definedNames>
    <definedName name="_xlnm.Print_Area" localSheetId="0">'Mss Agreements by Section'!$A$1:$S$22</definedName>
  </definedNames>
  <calcPr calcId="125725"/>
</workbook>
</file>

<file path=xl/calcChain.xml><?xml version="1.0" encoding="utf-8"?>
<calcChain xmlns="http://schemas.openxmlformats.org/spreadsheetml/2006/main">
  <c r="Q9" i="13"/>
  <c r="M12"/>
  <c r="I22"/>
  <c r="I18"/>
  <c r="I11"/>
  <c r="D10"/>
  <c r="P10"/>
  <c r="L13"/>
  <c r="H23"/>
  <c r="H19"/>
  <c r="H12"/>
  <c r="C11"/>
  <c r="Q9" i="12"/>
  <c r="M12"/>
  <c r="I22"/>
  <c r="I18"/>
  <c r="I11"/>
  <c r="D10"/>
  <c r="P10"/>
  <c r="L13"/>
  <c r="H23"/>
  <c r="H19"/>
  <c r="H12"/>
  <c r="C11"/>
  <c r="Q9" i="11"/>
  <c r="M12"/>
  <c r="I22"/>
  <c r="I18"/>
  <c r="I11"/>
  <c r="D10"/>
  <c r="P10"/>
  <c r="L13"/>
  <c r="H23"/>
  <c r="H19"/>
  <c r="H12"/>
  <c r="C11"/>
  <c r="Q9" i="10"/>
  <c r="M12"/>
  <c r="I22"/>
  <c r="I18"/>
  <c r="I11"/>
  <c r="D10"/>
  <c r="P10"/>
  <c r="L13"/>
  <c r="H23"/>
  <c r="H19"/>
  <c r="H12"/>
  <c r="C11"/>
  <c r="I22" i="4" l="1"/>
  <c r="I18"/>
  <c r="H23"/>
  <c r="H19"/>
  <c r="R9" l="1"/>
  <c r="Q10"/>
  <c r="N12"/>
  <c r="M13"/>
  <c r="I11"/>
  <c r="H12"/>
  <c r="D10"/>
  <c r="C11"/>
  <c r="L10" i="13"/>
  <c r="K10"/>
  <c r="H9"/>
  <c r="H16" s="1"/>
  <c r="G9"/>
  <c r="C8"/>
  <c r="H20" s="1"/>
  <c r="B8"/>
  <c r="P7"/>
  <c r="O7"/>
  <c r="L10" i="12"/>
  <c r="K10"/>
  <c r="H9"/>
  <c r="G9"/>
  <c r="G16" s="1"/>
  <c r="C8"/>
  <c r="B8"/>
  <c r="P7"/>
  <c r="O7"/>
  <c r="L10" i="11"/>
  <c r="K10"/>
  <c r="H9"/>
  <c r="G9"/>
  <c r="G16" s="1"/>
  <c r="C8"/>
  <c r="B8"/>
  <c r="P7"/>
  <c r="O7"/>
  <c r="L10" i="10"/>
  <c r="K10"/>
  <c r="H9"/>
  <c r="H16" s="1"/>
  <c r="G9"/>
  <c r="C8"/>
  <c r="B8"/>
  <c r="P7"/>
  <c r="O7"/>
  <c r="P9" i="13" l="1"/>
  <c r="L12"/>
  <c r="P9" i="12"/>
  <c r="L12"/>
  <c r="C10" i="13"/>
  <c r="C10" i="12"/>
  <c r="P9" i="11"/>
  <c r="L12"/>
  <c r="P9" i="10"/>
  <c r="L12"/>
  <c r="H20"/>
  <c r="C10"/>
  <c r="G20" i="13"/>
  <c r="H22" s="1"/>
  <c r="H20" i="12"/>
  <c r="C10" i="11"/>
  <c r="H20"/>
  <c r="G20" i="10"/>
  <c r="H11" i="13"/>
  <c r="G16"/>
  <c r="H18" s="1"/>
  <c r="H16" i="12"/>
  <c r="H18" s="1"/>
  <c r="G20"/>
  <c r="H11"/>
  <c r="H16" i="11"/>
  <c r="H18" s="1"/>
  <c r="G20"/>
  <c r="H22" s="1"/>
  <c r="H11"/>
  <c r="H11" i="10"/>
  <c r="G16"/>
  <c r="H18" s="1"/>
  <c r="H22" l="1"/>
  <c r="H22" i="12"/>
  <c r="M10" i="4" l="1"/>
  <c r="L10"/>
  <c r="H9"/>
  <c r="G9"/>
  <c r="G16" s="1"/>
  <c r="C8"/>
  <c r="B8"/>
  <c r="Q7"/>
  <c r="P7"/>
  <c r="Q9" l="1"/>
  <c r="M12"/>
  <c r="G20"/>
  <c r="C10"/>
  <c r="H20"/>
  <c r="H16"/>
  <c r="H18" s="1"/>
  <c r="H11"/>
  <c r="H22" l="1"/>
</calcChain>
</file>

<file path=xl/comments1.xml><?xml version="1.0" encoding="utf-8"?>
<comments xmlns="http://schemas.openxmlformats.org/spreadsheetml/2006/main">
  <authors>
    <author>Gerald J Donker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</commentList>
</comments>
</file>

<file path=xl/comments2.xml><?xml version="1.0" encoding="utf-8"?>
<comments xmlns="http://schemas.openxmlformats.org/spreadsheetml/2006/main">
  <authors>
    <author>Gerald J Donker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</commentList>
</comments>
</file>

<file path=xl/comments3.xml><?xml version="1.0" encoding="utf-8"?>
<comments xmlns="http://schemas.openxmlformats.org/spreadsheetml/2006/main">
  <authors>
    <author>Gerald J Donker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</commentList>
</comments>
</file>

<file path=xl/comments4.xml><?xml version="1.0" encoding="utf-8"?>
<comments xmlns="http://schemas.openxmlformats.org/spreadsheetml/2006/main">
  <authors>
    <author>Gerald J Donker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</commentList>
</comments>
</file>

<file path=xl/comments5.xml><?xml version="1.0" encoding="utf-8"?>
<comments xmlns="http://schemas.openxmlformats.org/spreadsheetml/2006/main">
  <authors>
    <author>Gerald J Donker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16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Gerald J Donker:</t>
        </r>
        <r>
          <rPr>
            <sz val="9"/>
            <color indexed="81"/>
            <rFont val="Tahoma"/>
            <family val="2"/>
          </rPr>
          <t xml:space="preserve">
Since Osburn has noted that according to Morrill's study U44 is supposed to be closer to Byzantine type rather than Sec Alex (a la Greenlee), I will calculate both without and with.</t>
        </r>
      </text>
    </comment>
  </commentList>
</comments>
</file>

<file path=xl/sharedStrings.xml><?xml version="1.0" encoding="utf-8"?>
<sst xmlns="http://schemas.openxmlformats.org/spreadsheetml/2006/main" count="434" uniqueCount="47">
  <si>
    <t>Romans</t>
  </si>
  <si>
    <t>A</t>
  </si>
  <si>
    <t>C</t>
  </si>
  <si>
    <t>L</t>
  </si>
  <si>
    <t xml:space="preserve">P </t>
  </si>
  <si>
    <t>K</t>
  </si>
  <si>
    <t>D</t>
  </si>
  <si>
    <t>G</t>
  </si>
  <si>
    <t>B</t>
  </si>
  <si>
    <t>F</t>
  </si>
  <si>
    <t>1 Corinthians</t>
  </si>
  <si>
    <t>2 Corinthians-Titus</t>
  </si>
  <si>
    <t>Hebrews</t>
  </si>
  <si>
    <t>Lac.</t>
  </si>
  <si>
    <t>049</t>
  </si>
  <si>
    <t>א</t>
  </si>
  <si>
    <t>044</t>
  </si>
  <si>
    <t>223</t>
  </si>
  <si>
    <t>33</t>
  </si>
  <si>
    <t>876</t>
  </si>
  <si>
    <t>1739</t>
  </si>
  <si>
    <t>2423</t>
  </si>
  <si>
    <t>104</t>
  </si>
  <si>
    <t>1. Primary Alexandrian</t>
  </si>
  <si>
    <t>2. Secondary Alexandrian</t>
  </si>
  <si>
    <t>Witness</t>
  </si>
  <si>
    <t>Agreements</t>
  </si>
  <si>
    <t>Comparisons</t>
  </si>
  <si>
    <t>P46</t>
  </si>
  <si>
    <t>Total</t>
  </si>
  <si>
    <t>% Agreement</t>
  </si>
  <si>
    <t>U44</t>
  </si>
  <si>
    <t>All Alexandrian</t>
  </si>
  <si>
    <t>Ath</t>
  </si>
  <si>
    <t>Mss</t>
  </si>
  <si>
    <t>Type</t>
  </si>
  <si>
    <t>PA</t>
  </si>
  <si>
    <t>SA</t>
  </si>
  <si>
    <t>W</t>
  </si>
  <si>
    <t>SA/B</t>
  </si>
  <si>
    <r>
      <t>𝔓</t>
    </r>
    <r>
      <rPr>
        <vertAlign val="superscript"/>
        <sz val="11"/>
        <color theme="1"/>
        <rFont val="Cardo"/>
        <family val="1"/>
      </rPr>
      <t>46</t>
    </r>
  </si>
  <si>
    <r>
      <t>w/o 044 &amp; א</t>
    </r>
    <r>
      <rPr>
        <vertAlign val="superscript"/>
        <sz val="11"/>
        <color theme="1"/>
        <rFont val="Cardo"/>
        <family val="1"/>
      </rPr>
      <t>c</t>
    </r>
  </si>
  <si>
    <r>
      <t>א</t>
    </r>
    <r>
      <rPr>
        <vertAlign val="superscript"/>
        <sz val="11"/>
        <color theme="1"/>
        <rFont val="Cardo"/>
        <family val="1"/>
      </rPr>
      <t>c</t>
    </r>
  </si>
  <si>
    <r>
      <t>w/ 044 &amp; א</t>
    </r>
    <r>
      <rPr>
        <vertAlign val="superscript"/>
        <sz val="11"/>
        <color theme="1"/>
        <rFont val="Cardo"/>
        <family val="1"/>
      </rPr>
      <t>c</t>
    </r>
  </si>
  <si>
    <r>
      <t>w 044 &amp; א</t>
    </r>
    <r>
      <rPr>
        <vertAlign val="superscript"/>
        <sz val="11"/>
        <color theme="1"/>
        <rFont val="Cardo"/>
        <family val="1"/>
      </rPr>
      <t>c</t>
    </r>
  </si>
  <si>
    <t>3. Byzantine Witnesses</t>
  </si>
  <si>
    <t>4. Western Uncials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</si>
</sst>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rdo"/>
      <family val="1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perscript"/>
      <sz val="11"/>
      <color theme="1"/>
      <name val="Cardo"/>
      <family val="1"/>
    </font>
    <font>
      <b/>
      <sz val="11"/>
      <color theme="1"/>
      <name val="Cardo"/>
      <family val="1"/>
    </font>
    <font>
      <u/>
      <sz val="11"/>
      <color theme="1"/>
      <name val="Cardo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2" fontId="0" fillId="0" borderId="0" xfId="1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 applyAlignment="1">
      <alignment horizontal="left" vertical="center" readingOrder="1"/>
    </xf>
    <xf numFmtId="0" fontId="2" fillId="0" borderId="0" xfId="0" applyFont="1" applyBorder="1"/>
    <xf numFmtId="2" fontId="2" fillId="0" borderId="0" xfId="1" applyNumberFormat="1" applyFont="1" applyBorder="1"/>
    <xf numFmtId="49" fontId="2" fillId="0" borderId="0" xfId="0" applyNumberFormat="1" applyFont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/>
    <xf numFmtId="165" fontId="7" fillId="0" borderId="0" xfId="1" applyNumberFormat="1" applyFont="1"/>
    <xf numFmtId="49" fontId="2" fillId="0" borderId="0" xfId="0" applyNumberFormat="1" applyFont="1" applyBorder="1" applyAlignment="1">
      <alignment vertical="center"/>
    </xf>
    <xf numFmtId="1" fontId="7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vertical="center"/>
    </xf>
    <xf numFmtId="1" fontId="7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readingOrder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2" fontId="2" fillId="0" borderId="0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2" fillId="0" borderId="0" xfId="1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2" fontId="0" fillId="0" borderId="0" xfId="0" applyNumberFormat="1"/>
    <xf numFmtId="164" fontId="2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"/>
  <sheetViews>
    <sheetView workbookViewId="0">
      <selection activeCell="X17" sqref="X17"/>
    </sheetView>
  </sheetViews>
  <sheetFormatPr defaultRowHeight="15"/>
  <cols>
    <col min="1" max="1" width="6.7109375" customWidth="1"/>
    <col min="2" max="4" width="3.7109375" customWidth="1"/>
    <col min="5" max="5" width="1.7109375" customWidth="1"/>
    <col min="6" max="6" width="6.7109375" customWidth="1"/>
    <col min="7" max="9" width="3.7109375" customWidth="1"/>
    <col min="10" max="10" width="1.7109375" customWidth="1"/>
    <col min="11" max="11" width="6.7109375" customWidth="1"/>
    <col min="12" max="14" width="3.7109375" customWidth="1"/>
    <col min="15" max="15" width="1.7109375" customWidth="1"/>
    <col min="16" max="16" width="6.7109375" customWidth="1"/>
    <col min="17" max="19" width="3.7109375" customWidth="1"/>
  </cols>
  <sheetData>
    <row r="1" spans="1:21" ht="20.25">
      <c r="A1" s="46" t="s">
        <v>0</v>
      </c>
      <c r="B1" s="46"/>
      <c r="C1" s="46"/>
      <c r="D1" s="46"/>
      <c r="E1" s="27"/>
      <c r="F1" s="46" t="s">
        <v>10</v>
      </c>
      <c r="G1" s="46"/>
      <c r="H1" s="46"/>
      <c r="I1" s="46"/>
      <c r="J1" s="27"/>
      <c r="K1" s="47" t="s">
        <v>11</v>
      </c>
      <c r="L1" s="47"/>
      <c r="M1" s="47"/>
      <c r="N1" s="47"/>
      <c r="O1" s="27"/>
      <c r="P1" s="47" t="s">
        <v>12</v>
      </c>
      <c r="Q1" s="47"/>
      <c r="R1" s="47"/>
      <c r="S1" s="47"/>
    </row>
    <row r="2" spans="1:21" ht="9.9499999999999993" customHeight="1">
      <c r="A2" s="28"/>
      <c r="B2" s="29"/>
      <c r="C2" s="28"/>
      <c r="D2" s="28"/>
      <c r="E2" s="20"/>
      <c r="F2" s="28"/>
      <c r="G2" s="30"/>
      <c r="H2" s="28"/>
      <c r="I2" s="28"/>
      <c r="J2" s="20"/>
      <c r="K2" s="12"/>
      <c r="L2" s="31"/>
      <c r="M2" s="12"/>
      <c r="N2" s="12"/>
      <c r="O2" s="20"/>
      <c r="P2" s="28"/>
      <c r="Q2" s="30"/>
      <c r="R2" s="28"/>
      <c r="S2" s="28"/>
    </row>
    <row r="3" spans="1:21" s="1" customFormat="1" ht="20.100000000000001" customHeight="1">
      <c r="A3" s="17" t="s">
        <v>1</v>
      </c>
      <c r="B3" s="18">
        <v>66.666700000000006</v>
      </c>
      <c r="C3" s="12">
        <v>14</v>
      </c>
      <c r="D3" s="19">
        <v>21</v>
      </c>
      <c r="E3" s="20"/>
      <c r="F3" s="17" t="s">
        <v>1</v>
      </c>
      <c r="G3" s="18">
        <v>63.157899999999998</v>
      </c>
      <c r="H3" s="12">
        <v>24</v>
      </c>
      <c r="I3" s="19">
        <v>38</v>
      </c>
      <c r="J3" s="12"/>
      <c r="K3" s="17" t="s">
        <v>2</v>
      </c>
      <c r="L3" s="18">
        <v>78</v>
      </c>
      <c r="M3" s="12">
        <v>39</v>
      </c>
      <c r="N3" s="19">
        <v>50</v>
      </c>
      <c r="O3" s="12"/>
      <c r="P3" s="17" t="s">
        <v>4</v>
      </c>
      <c r="Q3" s="18">
        <v>72.222200000000001</v>
      </c>
      <c r="R3" s="12">
        <v>26</v>
      </c>
      <c r="S3" s="12">
        <v>36</v>
      </c>
    </row>
    <row r="4" spans="1:21" s="1" customFormat="1" ht="20.100000000000001" customHeight="1">
      <c r="A4" s="17" t="s">
        <v>2</v>
      </c>
      <c r="B4" s="18">
        <v>63.157899999999998</v>
      </c>
      <c r="C4" s="12">
        <v>12</v>
      </c>
      <c r="D4" s="19">
        <v>19</v>
      </c>
      <c r="E4" s="20"/>
      <c r="F4" s="17" t="s">
        <v>18</v>
      </c>
      <c r="G4" s="18">
        <v>62.5</v>
      </c>
      <c r="H4" s="12">
        <v>25</v>
      </c>
      <c r="I4" s="19">
        <v>40</v>
      </c>
      <c r="J4" s="12"/>
      <c r="K4" s="21" t="s">
        <v>22</v>
      </c>
      <c r="L4" s="18">
        <v>64.285700000000006</v>
      </c>
      <c r="M4" s="12">
        <v>45</v>
      </c>
      <c r="N4" s="19">
        <v>70</v>
      </c>
      <c r="O4" s="12"/>
      <c r="P4" s="21" t="s">
        <v>18</v>
      </c>
      <c r="Q4" s="18">
        <v>69.444400000000002</v>
      </c>
      <c r="R4" s="12">
        <v>25</v>
      </c>
      <c r="S4" s="12">
        <v>36</v>
      </c>
    </row>
    <row r="5" spans="1:21" s="1" customFormat="1" ht="20.100000000000001" customHeight="1">
      <c r="A5" s="7" t="s">
        <v>15</v>
      </c>
      <c r="B5" s="18">
        <v>61.904800000000002</v>
      </c>
      <c r="C5" s="12">
        <v>13</v>
      </c>
      <c r="D5" s="19">
        <v>21</v>
      </c>
      <c r="E5" s="20"/>
      <c r="F5" s="17" t="s">
        <v>2</v>
      </c>
      <c r="G5" s="18">
        <v>57.575800000000001</v>
      </c>
      <c r="H5" s="12">
        <v>19</v>
      </c>
      <c r="I5" s="19">
        <v>33</v>
      </c>
      <c r="J5" s="12"/>
      <c r="K5" s="17" t="s">
        <v>4</v>
      </c>
      <c r="L5" s="18">
        <v>63.768099999999997</v>
      </c>
      <c r="M5" s="12">
        <v>44</v>
      </c>
      <c r="N5" s="19">
        <v>69</v>
      </c>
      <c r="O5" s="12"/>
      <c r="P5" s="7" t="s">
        <v>42</v>
      </c>
      <c r="Q5" s="18">
        <v>66.666700000000006</v>
      </c>
      <c r="R5" s="12">
        <v>24</v>
      </c>
      <c r="S5" s="12">
        <v>36</v>
      </c>
    </row>
    <row r="6" spans="1:21" s="1" customFormat="1" ht="20.100000000000001" customHeight="1">
      <c r="A6" s="7" t="s">
        <v>42</v>
      </c>
      <c r="B6" s="18">
        <v>61.904800000000002</v>
      </c>
      <c r="C6" s="12">
        <v>13</v>
      </c>
      <c r="D6" s="19">
        <v>21</v>
      </c>
      <c r="E6" s="20"/>
      <c r="F6" s="7" t="s">
        <v>15</v>
      </c>
      <c r="G6" s="18">
        <v>57.5</v>
      </c>
      <c r="H6" s="12">
        <v>23</v>
      </c>
      <c r="I6" s="19">
        <v>40</v>
      </c>
      <c r="J6" s="12"/>
      <c r="K6" s="17" t="s">
        <v>17</v>
      </c>
      <c r="L6" s="18">
        <v>63.380299999999998</v>
      </c>
      <c r="M6" s="12">
        <v>45</v>
      </c>
      <c r="N6" s="19">
        <v>71</v>
      </c>
      <c r="O6" s="12"/>
      <c r="P6" s="17" t="s">
        <v>1</v>
      </c>
      <c r="Q6" s="18">
        <v>66.666700000000006</v>
      </c>
      <c r="R6" s="12">
        <v>24</v>
      </c>
      <c r="S6" s="12">
        <v>36</v>
      </c>
    </row>
    <row r="7" spans="1:21" s="1" customFormat="1" ht="20.100000000000001" customHeight="1">
      <c r="A7" s="22" t="s">
        <v>16</v>
      </c>
      <c r="B7" s="23">
        <v>61.904800000000002</v>
      </c>
      <c r="C7" s="24">
        <v>13</v>
      </c>
      <c r="D7" s="25">
        <v>21</v>
      </c>
      <c r="E7" s="24"/>
      <c r="F7" s="24" t="s">
        <v>40</v>
      </c>
      <c r="G7" s="23">
        <v>57.142899999999997</v>
      </c>
      <c r="H7" s="24">
        <v>20</v>
      </c>
      <c r="I7" s="25">
        <v>35</v>
      </c>
      <c r="J7" s="24"/>
      <c r="K7" s="26" t="s">
        <v>42</v>
      </c>
      <c r="L7" s="23">
        <v>60.563400000000001</v>
      </c>
      <c r="M7" s="24">
        <v>43</v>
      </c>
      <c r="N7" s="25">
        <v>71</v>
      </c>
      <c r="O7" s="24"/>
      <c r="P7" s="22" t="s">
        <v>22</v>
      </c>
      <c r="Q7" s="23">
        <v>66.666700000000006</v>
      </c>
      <c r="R7" s="24">
        <v>24</v>
      </c>
      <c r="S7" s="24">
        <v>36</v>
      </c>
    </row>
    <row r="8" spans="1:21" s="1" customFormat="1" ht="20.100000000000001" customHeight="1">
      <c r="A8" s="17" t="s">
        <v>3</v>
      </c>
      <c r="B8" s="18">
        <v>57.142899999999997</v>
      </c>
      <c r="C8" s="12">
        <v>12</v>
      </c>
      <c r="D8" s="19">
        <v>21</v>
      </c>
      <c r="E8" s="20"/>
      <c r="F8" s="17" t="s">
        <v>4</v>
      </c>
      <c r="G8" s="18">
        <v>52.631599999999999</v>
      </c>
      <c r="H8" s="12">
        <v>20</v>
      </c>
      <c r="I8" s="19">
        <v>38</v>
      </c>
      <c r="J8" s="12"/>
      <c r="K8" s="17" t="s">
        <v>5</v>
      </c>
      <c r="L8" s="18">
        <v>60.563400000000001</v>
      </c>
      <c r="M8" s="12">
        <v>43</v>
      </c>
      <c r="N8" s="19">
        <v>71</v>
      </c>
      <c r="O8" s="12"/>
      <c r="P8" s="17" t="s">
        <v>20</v>
      </c>
      <c r="Q8" s="18">
        <v>66.666700000000006</v>
      </c>
      <c r="R8" s="12">
        <v>24</v>
      </c>
      <c r="S8" s="12">
        <v>36</v>
      </c>
    </row>
    <row r="9" spans="1:21" s="1" customFormat="1" ht="20.100000000000001" customHeight="1">
      <c r="A9" s="17" t="s">
        <v>4</v>
      </c>
      <c r="B9" s="18">
        <v>57.142899999999997</v>
      </c>
      <c r="C9" s="12">
        <v>12</v>
      </c>
      <c r="D9" s="19">
        <v>21</v>
      </c>
      <c r="E9" s="20"/>
      <c r="F9" s="7" t="s">
        <v>42</v>
      </c>
      <c r="G9" s="18">
        <v>52.5</v>
      </c>
      <c r="H9" s="12">
        <v>21</v>
      </c>
      <c r="I9" s="19">
        <v>40</v>
      </c>
      <c r="J9" s="12"/>
      <c r="K9" s="17" t="s">
        <v>18</v>
      </c>
      <c r="L9" s="18">
        <v>59.154899999999998</v>
      </c>
      <c r="M9" s="12">
        <v>42</v>
      </c>
      <c r="N9" s="19">
        <v>71</v>
      </c>
      <c r="O9" s="12"/>
      <c r="P9" s="7" t="s">
        <v>15</v>
      </c>
      <c r="Q9" s="18">
        <v>63.8889</v>
      </c>
      <c r="R9" s="12">
        <v>23</v>
      </c>
      <c r="S9" s="12">
        <v>36</v>
      </c>
    </row>
    <row r="10" spans="1:21" s="1" customFormat="1" ht="20.100000000000001" customHeight="1">
      <c r="A10" s="17" t="s">
        <v>14</v>
      </c>
      <c r="B10" s="18">
        <v>57.142899999999997</v>
      </c>
      <c r="C10" s="12">
        <v>12</v>
      </c>
      <c r="D10" s="19">
        <v>21</v>
      </c>
      <c r="E10" s="20"/>
      <c r="F10" s="17" t="s">
        <v>20</v>
      </c>
      <c r="G10" s="18">
        <v>52.5</v>
      </c>
      <c r="H10" s="12">
        <v>21</v>
      </c>
      <c r="I10" s="19">
        <v>40</v>
      </c>
      <c r="J10" s="12"/>
      <c r="K10" s="17" t="s">
        <v>19</v>
      </c>
      <c r="L10" s="18">
        <v>59.154899999999998</v>
      </c>
      <c r="M10" s="12">
        <v>42</v>
      </c>
      <c r="N10" s="19">
        <v>71</v>
      </c>
      <c r="O10" s="12"/>
      <c r="P10" s="17" t="s">
        <v>2</v>
      </c>
      <c r="Q10" s="18">
        <v>62.5</v>
      </c>
      <c r="R10" s="12">
        <v>10</v>
      </c>
      <c r="S10" s="12">
        <v>16</v>
      </c>
    </row>
    <row r="11" spans="1:21" s="1" customFormat="1" ht="20.100000000000001" customHeight="1">
      <c r="A11" s="17" t="s">
        <v>17</v>
      </c>
      <c r="B11" s="18">
        <v>57.142899999999997</v>
      </c>
      <c r="C11" s="12">
        <v>12</v>
      </c>
      <c r="D11" s="19">
        <v>21</v>
      </c>
      <c r="E11" s="20"/>
      <c r="F11" s="17" t="s">
        <v>16</v>
      </c>
      <c r="G11" s="18">
        <v>50</v>
      </c>
      <c r="H11" s="12">
        <v>20</v>
      </c>
      <c r="I11" s="19">
        <v>40</v>
      </c>
      <c r="J11" s="12"/>
      <c r="K11" s="17" t="s">
        <v>20</v>
      </c>
      <c r="L11" s="18">
        <v>59.154899999999998</v>
      </c>
      <c r="M11" s="12">
        <v>42</v>
      </c>
      <c r="N11" s="19">
        <v>71</v>
      </c>
      <c r="O11" s="12"/>
      <c r="P11" s="12" t="s">
        <v>40</v>
      </c>
      <c r="Q11" s="18">
        <v>61.1111</v>
      </c>
      <c r="R11" s="12">
        <v>22</v>
      </c>
      <c r="S11" s="12">
        <v>36</v>
      </c>
    </row>
    <row r="12" spans="1:21" s="1" customFormat="1" ht="20.100000000000001" customHeight="1">
      <c r="A12" s="22" t="s">
        <v>18</v>
      </c>
      <c r="B12" s="23">
        <v>52.381</v>
      </c>
      <c r="C12" s="24">
        <v>11</v>
      </c>
      <c r="D12" s="25">
        <v>21</v>
      </c>
      <c r="E12" s="24"/>
      <c r="F12" s="22" t="s">
        <v>3</v>
      </c>
      <c r="G12" s="23">
        <v>47.5</v>
      </c>
      <c r="H12" s="24">
        <v>19</v>
      </c>
      <c r="I12" s="25">
        <v>40</v>
      </c>
      <c r="J12" s="24"/>
      <c r="K12" s="22" t="s">
        <v>21</v>
      </c>
      <c r="L12" s="23">
        <v>58.823500000000003</v>
      </c>
      <c r="M12" s="24">
        <v>30</v>
      </c>
      <c r="N12" s="25">
        <v>51</v>
      </c>
      <c r="O12" s="24"/>
      <c r="P12" s="22" t="s">
        <v>8</v>
      </c>
      <c r="Q12" s="23">
        <v>58.333300000000001</v>
      </c>
      <c r="R12" s="24">
        <v>14</v>
      </c>
      <c r="S12" s="24">
        <v>24</v>
      </c>
    </row>
    <row r="13" spans="1:21" s="1" customFormat="1" ht="20.100000000000001" customHeight="1">
      <c r="A13" s="17" t="s">
        <v>19</v>
      </c>
      <c r="B13" s="18">
        <v>52.381</v>
      </c>
      <c r="C13" s="12">
        <v>11</v>
      </c>
      <c r="D13" s="19">
        <v>21</v>
      </c>
      <c r="E13" s="20"/>
      <c r="F13" s="17" t="s">
        <v>8</v>
      </c>
      <c r="G13" s="18">
        <v>45</v>
      </c>
      <c r="H13" s="12">
        <v>18</v>
      </c>
      <c r="I13" s="19">
        <v>40</v>
      </c>
      <c r="J13" s="12"/>
      <c r="K13" s="17" t="s">
        <v>3</v>
      </c>
      <c r="L13" s="18">
        <v>58.571399999999997</v>
      </c>
      <c r="M13" s="12">
        <v>41</v>
      </c>
      <c r="N13" s="19">
        <v>70</v>
      </c>
      <c r="O13" s="12"/>
      <c r="P13" s="17" t="s">
        <v>3</v>
      </c>
      <c r="Q13" s="18">
        <v>58.333300000000001</v>
      </c>
      <c r="R13" s="12">
        <v>21</v>
      </c>
      <c r="S13" s="12">
        <v>36</v>
      </c>
    </row>
    <row r="14" spans="1:21" s="1" customFormat="1" ht="20.100000000000001" customHeight="1">
      <c r="A14" s="17" t="s">
        <v>20</v>
      </c>
      <c r="B14" s="18">
        <v>52.381</v>
      </c>
      <c r="C14" s="12">
        <v>11</v>
      </c>
      <c r="D14" s="19">
        <v>21</v>
      </c>
      <c r="E14" s="20"/>
      <c r="F14" s="17" t="s">
        <v>22</v>
      </c>
      <c r="G14" s="18">
        <v>45</v>
      </c>
      <c r="H14" s="12">
        <v>18</v>
      </c>
      <c r="I14" s="19">
        <v>40</v>
      </c>
      <c r="J14" s="12"/>
      <c r="K14" s="7" t="s">
        <v>15</v>
      </c>
      <c r="L14" s="18">
        <v>57.746499999999997</v>
      </c>
      <c r="M14" s="12">
        <v>41</v>
      </c>
      <c r="N14" s="19">
        <v>71</v>
      </c>
      <c r="O14" s="12"/>
      <c r="P14" s="17" t="s">
        <v>17</v>
      </c>
      <c r="Q14" s="18">
        <v>54.838700000000003</v>
      </c>
      <c r="R14" s="12">
        <v>17</v>
      </c>
      <c r="S14" s="12">
        <v>31</v>
      </c>
    </row>
    <row r="15" spans="1:21" s="1" customFormat="1" ht="20.100000000000001" customHeight="1">
      <c r="A15" s="17" t="s">
        <v>21</v>
      </c>
      <c r="B15" s="18">
        <v>52.381</v>
      </c>
      <c r="C15" s="12">
        <v>11</v>
      </c>
      <c r="D15" s="19">
        <v>21</v>
      </c>
      <c r="E15" s="20"/>
      <c r="F15" s="17" t="s">
        <v>14</v>
      </c>
      <c r="G15" s="18">
        <v>42.857100000000003</v>
      </c>
      <c r="H15" s="12">
        <v>12</v>
      </c>
      <c r="I15" s="19">
        <v>28</v>
      </c>
      <c r="J15" s="12"/>
      <c r="K15" s="17" t="s">
        <v>16</v>
      </c>
      <c r="L15" s="18">
        <v>56.338000000000001</v>
      </c>
      <c r="M15" s="12">
        <v>40</v>
      </c>
      <c r="N15" s="19">
        <v>71</v>
      </c>
      <c r="O15" s="12"/>
      <c r="P15" s="17" t="s">
        <v>16</v>
      </c>
      <c r="Q15" s="18">
        <v>52.777799999999999</v>
      </c>
      <c r="R15" s="12">
        <v>19</v>
      </c>
      <c r="S15" s="12">
        <v>36</v>
      </c>
      <c r="U15" s="2"/>
    </row>
    <row r="16" spans="1:21" s="1" customFormat="1" ht="20.100000000000001" customHeight="1">
      <c r="A16" s="12" t="s">
        <v>40</v>
      </c>
      <c r="B16" s="18">
        <v>50</v>
      </c>
      <c r="C16" s="12">
        <v>4</v>
      </c>
      <c r="D16" s="19">
        <v>8</v>
      </c>
      <c r="E16" s="20"/>
      <c r="F16" s="17" t="s">
        <v>6</v>
      </c>
      <c r="G16" s="18">
        <v>42.5</v>
      </c>
      <c r="H16" s="12">
        <v>17</v>
      </c>
      <c r="I16" s="19">
        <v>40</v>
      </c>
      <c r="J16" s="12"/>
      <c r="K16" s="17" t="s">
        <v>8</v>
      </c>
      <c r="L16" s="18">
        <v>55.357100000000003</v>
      </c>
      <c r="M16" s="12">
        <v>31</v>
      </c>
      <c r="N16" s="19">
        <v>56</v>
      </c>
      <c r="O16" s="12"/>
      <c r="P16" s="17" t="s">
        <v>19</v>
      </c>
      <c r="Q16" s="18">
        <v>52.777799999999999</v>
      </c>
      <c r="R16" s="12">
        <v>19</v>
      </c>
      <c r="S16" s="12">
        <v>36</v>
      </c>
    </row>
    <row r="17" spans="1:19" s="1" customFormat="1" ht="20.100000000000001" customHeight="1">
      <c r="A17" s="22" t="s">
        <v>22</v>
      </c>
      <c r="B17" s="23">
        <v>47.619</v>
      </c>
      <c r="C17" s="24">
        <v>10</v>
      </c>
      <c r="D17" s="25">
        <v>21</v>
      </c>
      <c r="E17" s="24"/>
      <c r="F17" s="22" t="s">
        <v>17</v>
      </c>
      <c r="G17" s="23">
        <v>40</v>
      </c>
      <c r="H17" s="24">
        <v>16</v>
      </c>
      <c r="I17" s="25">
        <v>40</v>
      </c>
      <c r="J17" s="24"/>
      <c r="K17" s="22" t="s">
        <v>1</v>
      </c>
      <c r="L17" s="23">
        <v>55</v>
      </c>
      <c r="M17" s="24">
        <v>33</v>
      </c>
      <c r="N17" s="25">
        <v>60</v>
      </c>
      <c r="O17" s="24"/>
      <c r="P17" s="22" t="s">
        <v>21</v>
      </c>
      <c r="Q17" s="23">
        <v>47.222200000000001</v>
      </c>
      <c r="R17" s="24">
        <v>17</v>
      </c>
      <c r="S17" s="24">
        <v>36</v>
      </c>
    </row>
    <row r="18" spans="1:19" s="1" customFormat="1" ht="20.100000000000001" customHeight="1">
      <c r="A18" s="17" t="s">
        <v>5</v>
      </c>
      <c r="B18" s="18">
        <v>47.058799999999998</v>
      </c>
      <c r="C18" s="12">
        <v>8</v>
      </c>
      <c r="D18" s="19">
        <v>17</v>
      </c>
      <c r="E18" s="20"/>
      <c r="F18" s="17" t="s">
        <v>21</v>
      </c>
      <c r="G18" s="18">
        <v>40</v>
      </c>
      <c r="H18" s="12">
        <v>16</v>
      </c>
      <c r="I18" s="19">
        <v>40</v>
      </c>
      <c r="J18" s="12"/>
      <c r="K18" s="17" t="s">
        <v>14</v>
      </c>
      <c r="L18" s="18">
        <v>54</v>
      </c>
      <c r="M18" s="12">
        <v>27</v>
      </c>
      <c r="N18" s="19">
        <v>50</v>
      </c>
      <c r="O18" s="12"/>
      <c r="P18" s="17" t="s">
        <v>5</v>
      </c>
      <c r="Q18" s="18">
        <v>44.444400000000002</v>
      </c>
      <c r="R18" s="12">
        <v>16</v>
      </c>
      <c r="S18" s="12">
        <v>36</v>
      </c>
    </row>
    <row r="19" spans="1:19" s="1" customFormat="1" ht="20.100000000000001" customHeight="1">
      <c r="A19" s="17" t="s">
        <v>6</v>
      </c>
      <c r="B19" s="18">
        <v>42.857100000000003</v>
      </c>
      <c r="C19" s="12">
        <v>9</v>
      </c>
      <c r="D19" s="19">
        <v>21</v>
      </c>
      <c r="E19" s="20"/>
      <c r="F19" s="17" t="s">
        <v>9</v>
      </c>
      <c r="G19" s="18">
        <v>39.473700000000001</v>
      </c>
      <c r="H19" s="12">
        <v>15</v>
      </c>
      <c r="I19" s="19">
        <v>38</v>
      </c>
      <c r="J19" s="12"/>
      <c r="K19" s="17" t="s">
        <v>6</v>
      </c>
      <c r="L19" s="18">
        <v>47.887300000000003</v>
      </c>
      <c r="M19" s="12">
        <v>34</v>
      </c>
      <c r="N19" s="19">
        <v>71</v>
      </c>
      <c r="O19" s="12"/>
      <c r="P19" s="17" t="s">
        <v>6</v>
      </c>
      <c r="Q19" s="18">
        <v>41.666699999999999</v>
      </c>
      <c r="R19" s="12">
        <v>15</v>
      </c>
      <c r="S19" s="12">
        <v>36</v>
      </c>
    </row>
    <row r="20" spans="1:19" s="1" customFormat="1" ht="20.100000000000001" customHeight="1">
      <c r="A20" s="17" t="s">
        <v>7</v>
      </c>
      <c r="B20" s="18">
        <v>42.857100000000003</v>
      </c>
      <c r="C20" s="12">
        <v>9</v>
      </c>
      <c r="D20" s="19">
        <v>21</v>
      </c>
      <c r="E20" s="20"/>
      <c r="F20" s="17" t="s">
        <v>7</v>
      </c>
      <c r="G20" s="18">
        <v>39.473700000000001</v>
      </c>
      <c r="H20" s="12">
        <v>15</v>
      </c>
      <c r="I20" s="19">
        <v>38</v>
      </c>
      <c r="J20" s="12"/>
      <c r="K20" s="17" t="s">
        <v>7</v>
      </c>
      <c r="L20" s="18">
        <v>42.857100000000003</v>
      </c>
      <c r="M20" s="12">
        <v>30</v>
      </c>
      <c r="N20" s="19">
        <v>70</v>
      </c>
      <c r="O20" s="12"/>
      <c r="P20" s="17" t="s">
        <v>9</v>
      </c>
      <c r="Q20" s="20" t="s">
        <v>13</v>
      </c>
      <c r="R20" s="20"/>
      <c r="S20" s="20"/>
    </row>
    <row r="21" spans="1:19" s="1" customFormat="1" ht="20.100000000000001" customHeight="1">
      <c r="A21" s="17" t="s">
        <v>8</v>
      </c>
      <c r="B21" s="18">
        <v>38.095199999999998</v>
      </c>
      <c r="C21" s="12">
        <v>8</v>
      </c>
      <c r="D21" s="19">
        <v>21</v>
      </c>
      <c r="E21" s="20"/>
      <c r="F21" s="17" t="s">
        <v>5</v>
      </c>
      <c r="G21" s="18">
        <v>36.363599999999998</v>
      </c>
      <c r="H21" s="12">
        <v>8</v>
      </c>
      <c r="I21" s="19">
        <v>22</v>
      </c>
      <c r="J21" s="12"/>
      <c r="K21" s="12" t="s">
        <v>40</v>
      </c>
      <c r="L21" s="18">
        <v>40.4255</v>
      </c>
      <c r="M21" s="12">
        <v>19</v>
      </c>
      <c r="N21" s="19">
        <v>47</v>
      </c>
      <c r="O21" s="12"/>
      <c r="P21" s="17" t="s">
        <v>7</v>
      </c>
      <c r="Q21" s="20" t="s">
        <v>13</v>
      </c>
      <c r="R21" s="20"/>
      <c r="S21" s="20"/>
    </row>
    <row r="22" spans="1:19" s="1" customFormat="1" ht="20.100000000000001" customHeight="1">
      <c r="A22" s="17" t="s">
        <v>9</v>
      </c>
      <c r="B22" s="18">
        <v>36.363599999999998</v>
      </c>
      <c r="C22" s="12">
        <v>4</v>
      </c>
      <c r="D22" s="19">
        <v>11</v>
      </c>
      <c r="E22" s="20"/>
      <c r="F22" s="17" t="s">
        <v>19</v>
      </c>
      <c r="G22" s="18">
        <v>35</v>
      </c>
      <c r="H22" s="12">
        <v>14</v>
      </c>
      <c r="I22" s="19">
        <v>40</v>
      </c>
      <c r="J22" s="12"/>
      <c r="K22" s="17" t="s">
        <v>9</v>
      </c>
      <c r="L22" s="18">
        <v>40</v>
      </c>
      <c r="M22" s="12">
        <v>28</v>
      </c>
      <c r="N22" s="19">
        <v>70</v>
      </c>
      <c r="O22" s="12"/>
      <c r="P22" s="17" t="s">
        <v>14</v>
      </c>
      <c r="Q22" s="20" t="s">
        <v>13</v>
      </c>
      <c r="R22" s="20"/>
      <c r="S22" s="20"/>
    </row>
  </sheetData>
  <mergeCells count="4">
    <mergeCell ref="A1:D1"/>
    <mergeCell ref="F1:I1"/>
    <mergeCell ref="K1:N1"/>
    <mergeCell ref="P1:S1"/>
  </mergeCells>
  <pageMargins left="0.7" right="0.7" top="0.75" bottom="0.75" header="0.3" footer="0.3"/>
  <pageSetup paperSize="9" orientation="portrait" horizontalDpi="1200" verticalDpi="1200" r:id="rId1"/>
  <ignoredErrors>
    <ignoredError sqref="A12 K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M10" sqref="M10"/>
    </sheetView>
  </sheetViews>
  <sheetFormatPr defaultRowHeight="15"/>
  <sheetData>
    <row r="1" spans="1:7" ht="18" customHeight="1">
      <c r="A1" s="20" t="s">
        <v>34</v>
      </c>
      <c r="B1" s="20" t="s">
        <v>35</v>
      </c>
      <c r="C1" s="20" t="s">
        <v>28</v>
      </c>
      <c r="D1" s="20"/>
      <c r="E1" s="20" t="s">
        <v>34</v>
      </c>
      <c r="F1" s="20" t="s">
        <v>35</v>
      </c>
      <c r="G1" s="20" t="s">
        <v>31</v>
      </c>
    </row>
    <row r="2" spans="1:7" ht="18" customHeight="1">
      <c r="A2" s="32" t="s">
        <v>8</v>
      </c>
      <c r="B2" s="20" t="s">
        <v>36</v>
      </c>
      <c r="C2" s="33">
        <v>69.298199999999994</v>
      </c>
      <c r="D2" s="20"/>
      <c r="E2" s="32" t="s">
        <v>14</v>
      </c>
      <c r="F2" s="20" t="s">
        <v>8</v>
      </c>
      <c r="G2" s="33">
        <v>81.818200000000004</v>
      </c>
    </row>
    <row r="3" spans="1:7" ht="18" customHeight="1">
      <c r="A3" s="7" t="s">
        <v>15</v>
      </c>
      <c r="B3" s="20" t="s">
        <v>36</v>
      </c>
      <c r="C3" s="33">
        <v>65.873000000000005</v>
      </c>
      <c r="D3" s="20"/>
      <c r="E3" s="32" t="s">
        <v>3</v>
      </c>
      <c r="F3" s="20" t="s">
        <v>8</v>
      </c>
      <c r="G3" s="33">
        <v>79.640699999999995</v>
      </c>
    </row>
    <row r="4" spans="1:7" ht="18" customHeight="1">
      <c r="A4" s="32" t="s">
        <v>1</v>
      </c>
      <c r="B4" s="20" t="s">
        <v>37</v>
      </c>
      <c r="C4" s="33">
        <v>62.280700000000003</v>
      </c>
      <c r="D4" s="20"/>
      <c r="E4" s="32" t="s">
        <v>17</v>
      </c>
      <c r="F4" s="20" t="s">
        <v>8</v>
      </c>
      <c r="G4" s="33">
        <v>77.300600000000003</v>
      </c>
    </row>
    <row r="5" spans="1:7" ht="18" customHeight="1">
      <c r="A5" s="32">
        <v>1739</v>
      </c>
      <c r="B5" s="20" t="s">
        <v>36</v>
      </c>
      <c r="C5" s="33">
        <v>59.523800000000001</v>
      </c>
      <c r="D5" s="20"/>
      <c r="E5" s="32" t="s">
        <v>21</v>
      </c>
      <c r="F5" s="20" t="s">
        <v>8</v>
      </c>
      <c r="G5" s="33">
        <v>75</v>
      </c>
    </row>
    <row r="6" spans="1:7" ht="18" customHeight="1">
      <c r="A6" s="32" t="s">
        <v>2</v>
      </c>
      <c r="B6" s="20" t="s">
        <v>37</v>
      </c>
      <c r="C6" s="33">
        <v>59.302300000000002</v>
      </c>
      <c r="D6" s="20"/>
      <c r="E6" s="32" t="s">
        <v>22</v>
      </c>
      <c r="F6" s="20" t="s">
        <v>37</v>
      </c>
      <c r="G6" s="33">
        <v>74.850300000000004</v>
      </c>
    </row>
    <row r="7" spans="1:7" ht="18" customHeight="1">
      <c r="A7" s="7" t="s">
        <v>42</v>
      </c>
      <c r="B7" s="20" t="s">
        <v>37</v>
      </c>
      <c r="C7" s="33">
        <v>57.936500000000002</v>
      </c>
      <c r="D7" s="20"/>
      <c r="E7" s="32" t="s">
        <v>19</v>
      </c>
      <c r="F7" s="20" t="s">
        <v>8</v>
      </c>
      <c r="G7" s="33">
        <v>74.404799999999994</v>
      </c>
    </row>
    <row r="8" spans="1:7" ht="18" customHeight="1">
      <c r="A8" s="32">
        <v>33</v>
      </c>
      <c r="B8" s="20" t="s">
        <v>37</v>
      </c>
      <c r="C8" s="33">
        <v>57.142899999999997</v>
      </c>
      <c r="D8" s="20"/>
      <c r="E8" s="32" t="s">
        <v>5</v>
      </c>
      <c r="F8" s="20" t="s">
        <v>8</v>
      </c>
      <c r="G8" s="33">
        <v>73.9726</v>
      </c>
    </row>
    <row r="9" spans="1:7" ht="18" customHeight="1">
      <c r="A9" s="32" t="s">
        <v>33</v>
      </c>
      <c r="B9" s="20" t="s">
        <v>37</v>
      </c>
      <c r="C9" s="33">
        <v>51.587299999999999</v>
      </c>
      <c r="D9" s="20"/>
      <c r="E9" s="32" t="s">
        <v>4</v>
      </c>
      <c r="F9" s="20" t="s">
        <v>37</v>
      </c>
      <c r="G9" s="33">
        <v>72.561000000000007</v>
      </c>
    </row>
    <row r="10" spans="1:7" ht="18" customHeight="1">
      <c r="A10" s="32" t="s">
        <v>4</v>
      </c>
      <c r="B10" s="20" t="s">
        <v>37</v>
      </c>
      <c r="C10" s="33">
        <v>51.219499999999996</v>
      </c>
      <c r="D10" s="20"/>
      <c r="E10" s="7" t="s">
        <v>42</v>
      </c>
      <c r="F10" s="20" t="s">
        <v>37</v>
      </c>
      <c r="G10" s="33">
        <v>64.881</v>
      </c>
    </row>
    <row r="11" spans="1:7" ht="18" customHeight="1">
      <c r="A11" s="32" t="s">
        <v>9</v>
      </c>
      <c r="B11" s="20" t="s">
        <v>38</v>
      </c>
      <c r="C11" s="33">
        <v>49.4253</v>
      </c>
      <c r="D11" s="20"/>
      <c r="E11" s="32" t="s">
        <v>20</v>
      </c>
      <c r="F11" s="20" t="s">
        <v>36</v>
      </c>
      <c r="G11" s="33">
        <v>60.119</v>
      </c>
    </row>
    <row r="12" spans="1:7" ht="18" customHeight="1">
      <c r="A12" s="32" t="s">
        <v>7</v>
      </c>
      <c r="B12" s="20" t="s">
        <v>38</v>
      </c>
      <c r="C12" s="33">
        <v>49.4253</v>
      </c>
      <c r="D12" s="20"/>
      <c r="E12" s="32" t="s">
        <v>18</v>
      </c>
      <c r="F12" s="20" t="s">
        <v>37</v>
      </c>
      <c r="G12" s="33">
        <v>59.523800000000001</v>
      </c>
    </row>
    <row r="13" spans="1:7" ht="18" customHeight="1">
      <c r="A13" s="32" t="s">
        <v>16</v>
      </c>
      <c r="B13" s="20" t="s">
        <v>39</v>
      </c>
      <c r="C13" s="33">
        <v>46.825400000000002</v>
      </c>
      <c r="D13" s="20"/>
      <c r="E13" s="32" t="s">
        <v>2</v>
      </c>
      <c r="F13" s="20" t="s">
        <v>37</v>
      </c>
      <c r="G13" s="33">
        <v>59.322000000000003</v>
      </c>
    </row>
    <row r="14" spans="1:7" ht="18" customHeight="1">
      <c r="A14" s="32" t="s">
        <v>6</v>
      </c>
      <c r="B14" s="20" t="s">
        <v>38</v>
      </c>
      <c r="C14" s="33">
        <v>46.031700000000001</v>
      </c>
      <c r="D14" s="20"/>
      <c r="E14" s="32" t="s">
        <v>1</v>
      </c>
      <c r="F14" s="20" t="s">
        <v>37</v>
      </c>
      <c r="G14" s="33">
        <v>58.709699999999998</v>
      </c>
    </row>
    <row r="15" spans="1:7" ht="18" customHeight="1">
      <c r="A15" s="32" t="s">
        <v>22</v>
      </c>
      <c r="B15" s="20" t="s">
        <v>37</v>
      </c>
      <c r="C15" s="33">
        <v>43.650799999999997</v>
      </c>
      <c r="D15" s="20"/>
      <c r="E15" s="32" t="s">
        <v>33</v>
      </c>
      <c r="F15" s="20" t="s">
        <v>37</v>
      </c>
      <c r="G15" s="33">
        <v>54.761899999999997</v>
      </c>
    </row>
    <row r="16" spans="1:7" ht="18" customHeight="1">
      <c r="A16" s="32" t="s">
        <v>3</v>
      </c>
      <c r="B16" s="20" t="s">
        <v>8</v>
      </c>
      <c r="C16" s="33">
        <v>39.682499999999997</v>
      </c>
      <c r="D16" s="20"/>
      <c r="E16" s="32" t="s">
        <v>8</v>
      </c>
      <c r="F16" s="20" t="s">
        <v>36</v>
      </c>
      <c r="G16" s="33">
        <v>52.482300000000002</v>
      </c>
    </row>
    <row r="17" spans="1:7" ht="18" customHeight="1">
      <c r="A17" s="32" t="s">
        <v>17</v>
      </c>
      <c r="B17" s="20" t="s">
        <v>8</v>
      </c>
      <c r="C17" s="33">
        <v>39.669400000000003</v>
      </c>
      <c r="D17" s="20"/>
      <c r="E17" s="7" t="s">
        <v>15</v>
      </c>
      <c r="F17" s="20" t="s">
        <v>36</v>
      </c>
      <c r="G17" s="33">
        <v>51.1905</v>
      </c>
    </row>
    <row r="18" spans="1:7" ht="18" customHeight="1">
      <c r="A18" s="32" t="s">
        <v>21</v>
      </c>
      <c r="B18" s="20" t="s">
        <v>8</v>
      </c>
      <c r="C18" s="33">
        <v>39.166699999999999</v>
      </c>
      <c r="D18" s="20"/>
      <c r="E18" s="32" t="s">
        <v>6</v>
      </c>
      <c r="F18" s="20" t="s">
        <v>38</v>
      </c>
      <c r="G18" s="33">
        <v>48.214300000000001</v>
      </c>
    </row>
    <row r="19" spans="1:7" ht="18" customHeight="1">
      <c r="A19" s="32" t="s">
        <v>14</v>
      </c>
      <c r="B19" s="20" t="s">
        <v>8</v>
      </c>
      <c r="C19" s="33">
        <v>37.837800000000001</v>
      </c>
      <c r="D19" s="20"/>
      <c r="E19" s="32" t="s">
        <v>7</v>
      </c>
      <c r="F19" s="20" t="s">
        <v>38</v>
      </c>
      <c r="G19" s="33">
        <v>47.286799999999999</v>
      </c>
    </row>
    <row r="20" spans="1:7" ht="18" customHeight="1">
      <c r="A20" s="32" t="s">
        <v>5</v>
      </c>
      <c r="B20" s="20" t="s">
        <v>8</v>
      </c>
      <c r="C20" s="33">
        <v>35.514000000000003</v>
      </c>
      <c r="D20" s="20"/>
      <c r="E20" s="21" t="s">
        <v>40</v>
      </c>
      <c r="F20" s="20" t="s">
        <v>36</v>
      </c>
      <c r="G20" s="33">
        <v>46.825400000000002</v>
      </c>
    </row>
    <row r="21" spans="1:7" ht="18" customHeight="1">
      <c r="A21" s="32" t="s">
        <v>19</v>
      </c>
      <c r="B21" s="20" t="s">
        <v>8</v>
      </c>
      <c r="C21" s="33">
        <v>33.333300000000001</v>
      </c>
      <c r="D21" s="20"/>
      <c r="E21" s="32" t="s">
        <v>9</v>
      </c>
      <c r="F21" s="20" t="s">
        <v>38</v>
      </c>
      <c r="G21" s="33">
        <v>45.3782</v>
      </c>
    </row>
  </sheetData>
  <sortState ref="E2:G22">
    <sortCondition descending="1" ref="G2:G2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topLeftCell="B1" workbookViewId="0">
      <selection activeCell="L22" sqref="L22"/>
    </sheetView>
  </sheetViews>
  <sheetFormatPr defaultRowHeight="15"/>
  <cols>
    <col min="2" max="2" width="14.5703125" customWidth="1"/>
    <col min="3" max="3" width="13.5703125" customWidth="1"/>
    <col min="4" max="4" width="8.7109375" customWidth="1"/>
    <col min="5" max="5" width="15.7109375" customWidth="1"/>
    <col min="6" max="6" width="10.42578125" customWidth="1"/>
    <col min="7" max="7" width="13.85546875" customWidth="1"/>
    <col min="8" max="8" width="12.85546875" customWidth="1"/>
    <col min="9" max="9" width="9.140625" customWidth="1"/>
    <col min="10" max="10" width="5.7109375" customWidth="1"/>
    <col min="12" max="12" width="12.42578125" customWidth="1"/>
    <col min="13" max="13" width="13.140625" customWidth="1"/>
    <col min="14" max="14" width="9.85546875" customWidth="1"/>
    <col min="16" max="16" width="11.85546875" customWidth="1"/>
    <col min="17" max="17" width="13" customWidth="1"/>
  </cols>
  <sheetData>
    <row r="1" spans="1:18" ht="18" customHeight="1">
      <c r="A1" s="48" t="s">
        <v>23</v>
      </c>
      <c r="B1" s="48"/>
      <c r="C1" s="48"/>
      <c r="D1" s="34"/>
      <c r="E1" s="20"/>
      <c r="F1" s="48" t="s">
        <v>24</v>
      </c>
      <c r="G1" s="48"/>
      <c r="H1" s="48"/>
      <c r="I1" s="20"/>
      <c r="J1" s="20"/>
      <c r="K1" s="48" t="s">
        <v>45</v>
      </c>
      <c r="L1" s="48"/>
      <c r="M1" s="48"/>
      <c r="N1" s="20"/>
      <c r="O1" s="48" t="s">
        <v>46</v>
      </c>
      <c r="P1" s="48"/>
      <c r="Q1" s="48"/>
    </row>
    <row r="2" spans="1:18" ht="18" customHeight="1">
      <c r="A2" s="20" t="s">
        <v>25</v>
      </c>
      <c r="B2" s="35" t="s">
        <v>26</v>
      </c>
      <c r="C2" s="35" t="s">
        <v>27</v>
      </c>
      <c r="D2" s="35"/>
      <c r="E2" s="20"/>
      <c r="F2" s="20" t="s">
        <v>25</v>
      </c>
      <c r="G2" s="35" t="s">
        <v>26</v>
      </c>
      <c r="H2" s="35" t="s">
        <v>27</v>
      </c>
      <c r="I2" s="20"/>
      <c r="J2" s="20"/>
      <c r="K2" s="20" t="s">
        <v>25</v>
      </c>
      <c r="L2" s="35" t="s">
        <v>26</v>
      </c>
      <c r="M2" s="35" t="s">
        <v>27</v>
      </c>
      <c r="N2" s="20"/>
      <c r="O2" s="20" t="s">
        <v>25</v>
      </c>
      <c r="P2" s="35" t="s">
        <v>26</v>
      </c>
      <c r="Q2" s="35" t="s">
        <v>27</v>
      </c>
    </row>
    <row r="3" spans="1:18" ht="18" customHeight="1">
      <c r="A3" s="7" t="s">
        <v>15</v>
      </c>
      <c r="B3" s="12">
        <v>100</v>
      </c>
      <c r="C3" s="12">
        <v>168</v>
      </c>
      <c r="D3" s="41"/>
      <c r="E3" s="20"/>
      <c r="F3" s="21" t="s">
        <v>18</v>
      </c>
      <c r="G3" s="37">
        <v>103</v>
      </c>
      <c r="H3" s="37">
        <v>168</v>
      </c>
      <c r="I3" s="36"/>
      <c r="J3" s="36"/>
      <c r="K3" s="21" t="s">
        <v>3</v>
      </c>
      <c r="L3" s="12">
        <v>93</v>
      </c>
      <c r="M3" s="37">
        <v>167</v>
      </c>
      <c r="N3" s="36"/>
      <c r="O3" s="21" t="s">
        <v>6</v>
      </c>
      <c r="P3" s="12">
        <v>75</v>
      </c>
      <c r="Q3" s="37">
        <v>168</v>
      </c>
      <c r="R3" s="3"/>
    </row>
    <row r="4" spans="1:18" ht="18" customHeight="1">
      <c r="A4" s="21" t="s">
        <v>20</v>
      </c>
      <c r="B4" s="12">
        <v>98</v>
      </c>
      <c r="C4" s="12">
        <v>168</v>
      </c>
      <c r="D4" s="41"/>
      <c r="E4" s="20"/>
      <c r="F4" s="21" t="s">
        <v>4</v>
      </c>
      <c r="G4" s="12">
        <v>102</v>
      </c>
      <c r="H4" s="12">
        <v>164</v>
      </c>
      <c r="I4" s="36"/>
      <c r="J4" s="36"/>
      <c r="K4" s="21" t="s">
        <v>17</v>
      </c>
      <c r="L4" s="12">
        <v>90</v>
      </c>
      <c r="M4" s="37">
        <v>163</v>
      </c>
      <c r="N4" s="36"/>
      <c r="O4" s="21" t="s">
        <v>7</v>
      </c>
      <c r="P4" s="12">
        <v>54</v>
      </c>
      <c r="Q4" s="37">
        <v>129</v>
      </c>
      <c r="R4" s="3"/>
    </row>
    <row r="5" spans="1:18" ht="18" customHeight="1">
      <c r="A5" s="21" t="s">
        <v>8</v>
      </c>
      <c r="B5" s="12">
        <v>71</v>
      </c>
      <c r="C5" s="12">
        <v>141</v>
      </c>
      <c r="D5" s="41"/>
      <c r="E5" s="20"/>
      <c r="F5" s="21" t="s">
        <v>22</v>
      </c>
      <c r="G5" s="37">
        <v>97</v>
      </c>
      <c r="H5" s="37">
        <v>167</v>
      </c>
      <c r="I5" s="36"/>
      <c r="J5" s="36"/>
      <c r="K5" s="21" t="s">
        <v>19</v>
      </c>
      <c r="L5" s="37">
        <v>86</v>
      </c>
      <c r="M5" s="37">
        <v>168</v>
      </c>
      <c r="N5" s="36"/>
      <c r="O5" s="21" t="s">
        <v>9</v>
      </c>
      <c r="P5" s="12">
        <v>47</v>
      </c>
      <c r="Q5" s="37">
        <v>119</v>
      </c>
      <c r="R5" s="3"/>
    </row>
    <row r="6" spans="1:18" ht="18" customHeight="1">
      <c r="A6" s="12" t="s">
        <v>40</v>
      </c>
      <c r="B6" s="37">
        <v>65</v>
      </c>
      <c r="C6" s="37">
        <v>126</v>
      </c>
      <c r="D6" s="41"/>
      <c r="E6" s="20"/>
      <c r="F6" s="21" t="s">
        <v>1</v>
      </c>
      <c r="G6" s="12">
        <v>95</v>
      </c>
      <c r="H6" s="12">
        <v>155</v>
      </c>
      <c r="I6" s="36"/>
      <c r="J6" s="36"/>
      <c r="K6" s="21" t="s">
        <v>5</v>
      </c>
      <c r="L6" s="37">
        <v>75</v>
      </c>
      <c r="M6" s="37">
        <v>146</v>
      </c>
      <c r="N6" s="36"/>
      <c r="O6" s="20"/>
      <c r="P6" s="20"/>
      <c r="Q6" s="20"/>
    </row>
    <row r="7" spans="1:18" ht="18" customHeight="1">
      <c r="A7" s="20"/>
      <c r="B7" s="20"/>
      <c r="C7" s="20"/>
      <c r="D7" s="41"/>
      <c r="E7" s="20"/>
      <c r="F7" s="21" t="s">
        <v>2</v>
      </c>
      <c r="G7" s="12">
        <v>80</v>
      </c>
      <c r="H7" s="12">
        <v>118</v>
      </c>
      <c r="I7" s="36"/>
      <c r="J7" s="36"/>
      <c r="K7" s="21" t="s">
        <v>21</v>
      </c>
      <c r="L7" s="37">
        <v>74</v>
      </c>
      <c r="M7" s="37">
        <v>148</v>
      </c>
      <c r="N7" s="36"/>
      <c r="O7" s="38" t="s">
        <v>29</v>
      </c>
      <c r="P7" s="20">
        <f>SUM(P3:P6)</f>
        <v>176</v>
      </c>
      <c r="Q7" s="20">
        <f>SUM(Q3:Q6)</f>
        <v>416</v>
      </c>
    </row>
    <row r="8" spans="1:18" ht="18" customHeight="1">
      <c r="A8" s="38" t="s">
        <v>29</v>
      </c>
      <c r="B8" s="20">
        <f>SUM(B3:B7)</f>
        <v>334</v>
      </c>
      <c r="C8" s="20">
        <f>SUM(C3:C7)</f>
        <v>603</v>
      </c>
      <c r="D8" s="41"/>
      <c r="E8" s="20"/>
      <c r="F8" s="20"/>
      <c r="G8" s="20"/>
      <c r="H8" s="20"/>
      <c r="I8" s="20"/>
      <c r="J8" s="20"/>
      <c r="K8" s="21" t="s">
        <v>14</v>
      </c>
      <c r="L8" s="12">
        <v>51</v>
      </c>
      <c r="M8" s="37">
        <v>99</v>
      </c>
      <c r="N8" s="36"/>
      <c r="O8" s="20"/>
      <c r="P8" s="20"/>
      <c r="Q8" s="20"/>
    </row>
    <row r="9" spans="1:18" ht="18" customHeight="1">
      <c r="A9" s="20"/>
      <c r="B9" s="20"/>
      <c r="C9" s="20"/>
      <c r="D9" s="20"/>
      <c r="E9" s="39" t="s">
        <v>41</v>
      </c>
      <c r="F9" s="38" t="s">
        <v>29</v>
      </c>
      <c r="G9" s="20">
        <f>SUM(G3:G8)</f>
        <v>477</v>
      </c>
      <c r="H9" s="20">
        <f>SUM(H3:H8)</f>
        <v>772</v>
      </c>
      <c r="I9" s="20"/>
      <c r="J9" s="20"/>
      <c r="K9" s="20"/>
      <c r="L9" s="20"/>
      <c r="M9" s="20"/>
      <c r="N9" s="20"/>
      <c r="O9" s="20"/>
      <c r="P9" s="35" t="s">
        <v>30</v>
      </c>
      <c r="Q9" s="40">
        <f>P7/Q7</f>
        <v>0.42307692307692307</v>
      </c>
      <c r="R9" s="45">
        <f>(SQRT((Q10*(100-Q10))/Q7))*1.96</f>
        <v>4.747642732525609</v>
      </c>
    </row>
    <row r="10" spans="1:18" ht="18" customHeight="1">
      <c r="A10" s="20"/>
      <c r="B10" s="35" t="s">
        <v>30</v>
      </c>
      <c r="C10" s="40">
        <f>B8/C8</f>
        <v>0.55389718076285244</v>
      </c>
      <c r="D10" s="45">
        <f>(SQRT((C11*(100-C11))/C8))*1.96</f>
        <v>3.9676145711937121</v>
      </c>
      <c r="E10" s="20"/>
      <c r="F10" s="20"/>
      <c r="G10" s="20"/>
      <c r="H10" s="20"/>
      <c r="I10" s="20"/>
      <c r="J10" s="20"/>
      <c r="K10" s="38" t="s">
        <v>29</v>
      </c>
      <c r="L10" s="20">
        <f>SUM(L3:L9)</f>
        <v>469</v>
      </c>
      <c r="M10" s="20">
        <f>SUM(M3:M9)</f>
        <v>891</v>
      </c>
      <c r="N10" s="20"/>
      <c r="O10" s="20"/>
      <c r="P10" s="20"/>
      <c r="Q10" s="42">
        <f>Q9*100</f>
        <v>42.307692307692307</v>
      </c>
    </row>
    <row r="11" spans="1:18" ht="18" customHeight="1">
      <c r="A11" s="20"/>
      <c r="B11" s="20"/>
      <c r="C11" s="42">
        <f>C10*100</f>
        <v>55.389718076285241</v>
      </c>
      <c r="D11" s="20"/>
      <c r="E11" s="20"/>
      <c r="F11" s="20"/>
      <c r="G11" s="35" t="s">
        <v>30</v>
      </c>
      <c r="H11" s="40">
        <f>G9/H9</f>
        <v>0.61787564766839376</v>
      </c>
      <c r="I11" s="45">
        <f>(SQRT((H12*(100-H12))/H9))*1.96</f>
        <v>3.4276803781439442</v>
      </c>
      <c r="J11" s="43"/>
      <c r="K11" s="20"/>
      <c r="L11" s="20"/>
      <c r="M11" s="20"/>
      <c r="N11" s="20"/>
      <c r="O11" s="20"/>
      <c r="P11" s="20"/>
    </row>
    <row r="12" spans="1:18" ht="18" customHeight="1">
      <c r="A12" s="20"/>
      <c r="B12" s="20"/>
      <c r="D12" s="20"/>
      <c r="E12" s="20"/>
      <c r="F12" s="20"/>
      <c r="G12" s="20"/>
      <c r="H12" s="44">
        <f>H11*100</f>
        <v>61.787564766839374</v>
      </c>
      <c r="I12" s="20"/>
      <c r="J12" s="20"/>
      <c r="K12" s="20"/>
      <c r="L12" s="35" t="s">
        <v>30</v>
      </c>
      <c r="M12" s="40">
        <f>L10/M10</f>
        <v>0.52637485970819309</v>
      </c>
      <c r="N12" s="45">
        <f>(SQRT((M13*(100-M13))/M10))*1.96</f>
        <v>3.2785526483589416</v>
      </c>
      <c r="O12" s="20"/>
      <c r="P12" s="20"/>
      <c r="Q12" s="20"/>
    </row>
    <row r="13" spans="1:18" ht="18" customHeight="1">
      <c r="A13" s="20"/>
      <c r="B13" s="20"/>
      <c r="C13" s="20"/>
      <c r="D13" s="20"/>
      <c r="E13" s="20"/>
      <c r="F13" s="7" t="s">
        <v>42</v>
      </c>
      <c r="G13" s="12">
        <v>101</v>
      </c>
      <c r="H13" s="12">
        <v>168</v>
      </c>
      <c r="I13" s="20"/>
      <c r="J13" s="20"/>
      <c r="K13" s="20"/>
      <c r="L13" s="20"/>
      <c r="M13" s="42">
        <f>M12*100</f>
        <v>52.637485970819306</v>
      </c>
      <c r="N13" s="20"/>
      <c r="O13" s="20"/>
      <c r="P13" s="20"/>
      <c r="Q13" s="20"/>
    </row>
    <row r="14" spans="1:18" ht="18" customHeight="1">
      <c r="A14" s="20"/>
      <c r="B14" s="20"/>
      <c r="C14" s="20"/>
      <c r="D14" s="20"/>
      <c r="E14" s="20"/>
      <c r="F14" s="21" t="s">
        <v>16</v>
      </c>
      <c r="G14" s="12">
        <v>92</v>
      </c>
      <c r="H14" s="12">
        <v>168</v>
      </c>
      <c r="I14" s="20"/>
      <c r="J14" s="20"/>
      <c r="K14" s="20"/>
      <c r="L14" s="20"/>
      <c r="N14" s="20"/>
      <c r="O14" s="20"/>
      <c r="P14" s="20"/>
      <c r="Q14" s="20"/>
    </row>
    <row r="15" spans="1:18" ht="18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8" ht="18" customHeight="1">
      <c r="A16" s="20"/>
      <c r="B16" s="20"/>
      <c r="C16" s="20"/>
      <c r="D16" s="20"/>
      <c r="E16" s="39" t="s">
        <v>44</v>
      </c>
      <c r="F16" s="20" t="s">
        <v>29</v>
      </c>
      <c r="G16" s="20">
        <f>SUM(G13:G15,G9)</f>
        <v>670</v>
      </c>
      <c r="H16" s="20">
        <f>SUM(H13:H15,H9)</f>
        <v>1108</v>
      </c>
      <c r="I16" s="20"/>
      <c r="J16" s="20"/>
      <c r="K16" s="20"/>
      <c r="L16" s="20"/>
      <c r="M16" s="20"/>
      <c r="N16" s="20"/>
      <c r="O16" s="20"/>
      <c r="P16" s="20"/>
      <c r="Q16" s="20"/>
    </row>
    <row r="17" spans="1:17" ht="18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18" customHeight="1">
      <c r="A18" s="20"/>
      <c r="B18" s="20"/>
      <c r="C18" s="20"/>
      <c r="D18" s="20"/>
      <c r="E18" s="20"/>
      <c r="F18" s="20"/>
      <c r="G18" s="35" t="s">
        <v>30</v>
      </c>
      <c r="H18" s="40">
        <f>G16/H16</f>
        <v>0.60469314079422387</v>
      </c>
      <c r="I18" s="45">
        <f>(SQRT((H19*(100-H19))/H16))*1.96</f>
        <v>2.8788622662353816</v>
      </c>
      <c r="J18" s="20"/>
      <c r="K18" s="20"/>
      <c r="L18" s="20"/>
      <c r="M18" s="20"/>
      <c r="N18" s="20"/>
      <c r="O18" s="20"/>
      <c r="P18" s="20"/>
      <c r="Q18" s="20"/>
    </row>
    <row r="19" spans="1:17" ht="18" customHeight="1">
      <c r="A19" s="20"/>
      <c r="B19" s="20"/>
      <c r="C19" s="20"/>
      <c r="D19" s="20"/>
      <c r="E19" s="20"/>
      <c r="F19" s="20"/>
      <c r="G19" s="20"/>
      <c r="H19" s="44">
        <f>H18*100</f>
        <v>60.469314079422389</v>
      </c>
      <c r="I19" s="20"/>
      <c r="J19" s="20"/>
      <c r="K19" s="20"/>
      <c r="L19" s="20"/>
      <c r="M19" s="20"/>
      <c r="N19" s="20"/>
      <c r="O19" s="20"/>
      <c r="P19" s="20"/>
      <c r="Q19" s="20"/>
    </row>
    <row r="20" spans="1:17" ht="18" customHeight="1">
      <c r="A20" s="20"/>
      <c r="B20" s="20"/>
      <c r="C20" s="20"/>
      <c r="D20" s="20"/>
      <c r="E20" s="20" t="s">
        <v>32</v>
      </c>
      <c r="F20" s="20" t="s">
        <v>29</v>
      </c>
      <c r="G20" s="20">
        <f>SUM(G9,B8)</f>
        <v>811</v>
      </c>
      <c r="H20" s="20">
        <f>SUM(H9,C8)</f>
        <v>1375</v>
      </c>
      <c r="I20" s="20"/>
      <c r="J20" s="20"/>
      <c r="K20" s="20"/>
      <c r="L20" s="20"/>
      <c r="M20" s="20"/>
      <c r="N20" s="20"/>
      <c r="O20" s="20"/>
      <c r="P20" s="20"/>
      <c r="Q20" s="20"/>
    </row>
    <row r="21" spans="1:17" ht="18" customHeight="1">
      <c r="A21" s="20"/>
      <c r="B21" s="20"/>
      <c r="C21" s="20"/>
      <c r="D21" s="20"/>
      <c r="E21" s="39" t="s">
        <v>41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8" customHeight="1">
      <c r="A22" s="20"/>
      <c r="B22" s="20"/>
      <c r="C22" s="20"/>
      <c r="D22" s="20"/>
      <c r="E22" s="20"/>
      <c r="F22" s="20"/>
      <c r="G22" s="35" t="s">
        <v>30</v>
      </c>
      <c r="H22" s="40">
        <f>G20/H20</f>
        <v>0.5898181818181818</v>
      </c>
      <c r="I22" s="45">
        <f>(SQRT((H23*(100-H23))/H20))*1.96</f>
        <v>2.5998722179730547</v>
      </c>
      <c r="J22" s="20"/>
      <c r="K22" s="20"/>
      <c r="L22" s="20"/>
      <c r="M22" s="20"/>
      <c r="N22" s="20"/>
      <c r="O22" s="20"/>
      <c r="P22" s="20"/>
      <c r="Q22" s="20"/>
    </row>
    <row r="23" spans="1:17">
      <c r="H23" s="44">
        <f>H22*100</f>
        <v>58.981818181818177</v>
      </c>
    </row>
  </sheetData>
  <sortState ref="K3:M8">
    <sortCondition descending="1" ref="L3:L8"/>
  </sortState>
  <mergeCells count="4">
    <mergeCell ref="A1:C1"/>
    <mergeCell ref="F1:H1"/>
    <mergeCell ref="K1:M1"/>
    <mergeCell ref="O1:Q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3"/>
  <sheetViews>
    <sheetView workbookViewId="0">
      <selection activeCell="C13" sqref="C13"/>
    </sheetView>
  </sheetViews>
  <sheetFormatPr defaultRowHeight="15"/>
  <cols>
    <col min="2" max="2" width="12.42578125" customWidth="1"/>
    <col min="3" max="3" width="13.5703125" customWidth="1"/>
    <col min="4" max="4" width="8.7109375" customWidth="1"/>
    <col min="5" max="5" width="15.7109375" customWidth="1"/>
    <col min="6" max="6" width="10.42578125" customWidth="1"/>
    <col min="7" max="7" width="13.85546875" customWidth="1"/>
    <col min="8" max="8" width="12.85546875" customWidth="1"/>
    <col min="9" max="9" width="11.85546875" customWidth="1"/>
    <col min="11" max="11" width="12.42578125" customWidth="1"/>
    <col min="12" max="12" width="13.140625" customWidth="1"/>
    <col min="13" max="13" width="9.85546875" customWidth="1"/>
    <col min="15" max="15" width="11.85546875" customWidth="1"/>
    <col min="16" max="16" width="13" customWidth="1"/>
  </cols>
  <sheetData>
    <row r="1" spans="1:17" ht="18" customHeight="1">
      <c r="A1" s="48" t="s">
        <v>23</v>
      </c>
      <c r="B1" s="48"/>
      <c r="C1" s="48"/>
      <c r="D1" s="34"/>
      <c r="E1" s="20"/>
      <c r="F1" s="48" t="s">
        <v>24</v>
      </c>
      <c r="G1" s="48"/>
      <c r="H1" s="48"/>
      <c r="I1" s="20"/>
      <c r="J1" s="48" t="s">
        <v>45</v>
      </c>
      <c r="K1" s="48"/>
      <c r="L1" s="48"/>
      <c r="M1" s="20"/>
      <c r="N1" s="48" t="s">
        <v>46</v>
      </c>
      <c r="O1" s="48"/>
      <c r="P1" s="48"/>
    </row>
    <row r="2" spans="1:17" ht="18" customHeight="1">
      <c r="A2" s="20" t="s">
        <v>25</v>
      </c>
      <c r="B2" s="35" t="s">
        <v>26</v>
      </c>
      <c r="C2" s="35" t="s">
        <v>27</v>
      </c>
      <c r="D2" s="35"/>
      <c r="E2" s="20"/>
      <c r="F2" s="20" t="s">
        <v>25</v>
      </c>
      <c r="G2" s="35" t="s">
        <v>26</v>
      </c>
      <c r="H2" s="35" t="s">
        <v>27</v>
      </c>
      <c r="I2" s="20"/>
      <c r="J2" s="20" t="s">
        <v>25</v>
      </c>
      <c r="K2" s="35" t="s">
        <v>26</v>
      </c>
      <c r="L2" s="35" t="s">
        <v>27</v>
      </c>
      <c r="M2" s="20"/>
      <c r="N2" s="20" t="s">
        <v>25</v>
      </c>
      <c r="O2" s="35" t="s">
        <v>26</v>
      </c>
      <c r="P2" s="35" t="s">
        <v>27</v>
      </c>
    </row>
    <row r="3" spans="1:17" ht="18" customHeight="1">
      <c r="A3" s="7" t="s">
        <v>15</v>
      </c>
      <c r="B3" s="12">
        <v>13</v>
      </c>
      <c r="C3" s="12">
        <v>21</v>
      </c>
      <c r="D3" s="36"/>
      <c r="E3" s="20"/>
      <c r="F3" s="21" t="s">
        <v>1</v>
      </c>
      <c r="G3" s="12">
        <v>14</v>
      </c>
      <c r="H3" s="12">
        <v>21</v>
      </c>
      <c r="I3" s="36"/>
      <c r="J3" s="21" t="s">
        <v>14</v>
      </c>
      <c r="K3" s="12">
        <v>12</v>
      </c>
      <c r="L3" s="37">
        <v>21</v>
      </c>
      <c r="M3" s="36"/>
      <c r="N3" s="21" t="s">
        <v>6</v>
      </c>
      <c r="O3" s="12">
        <v>9</v>
      </c>
      <c r="P3" s="37">
        <v>21</v>
      </c>
      <c r="Q3" s="3"/>
    </row>
    <row r="4" spans="1:17" ht="18" customHeight="1">
      <c r="A4" s="21" t="s">
        <v>20</v>
      </c>
      <c r="B4" s="12">
        <v>11</v>
      </c>
      <c r="C4" s="12">
        <v>21</v>
      </c>
      <c r="D4" s="36"/>
      <c r="E4" s="20"/>
      <c r="F4" s="21" t="s">
        <v>2</v>
      </c>
      <c r="G4" s="12">
        <v>12</v>
      </c>
      <c r="H4" s="12">
        <v>19</v>
      </c>
      <c r="I4" s="36"/>
      <c r="J4" s="21" t="s">
        <v>3</v>
      </c>
      <c r="K4" s="12">
        <v>12</v>
      </c>
      <c r="L4" s="37">
        <v>21</v>
      </c>
      <c r="M4" s="36"/>
      <c r="N4" s="21" t="s">
        <v>7</v>
      </c>
      <c r="O4" s="12">
        <v>9</v>
      </c>
      <c r="P4" s="37">
        <v>21</v>
      </c>
      <c r="Q4" s="3"/>
    </row>
    <row r="5" spans="1:17" ht="18" customHeight="1">
      <c r="A5" s="21" t="s">
        <v>8</v>
      </c>
      <c r="B5" s="12">
        <v>8</v>
      </c>
      <c r="C5" s="12">
        <v>21</v>
      </c>
      <c r="D5" s="36"/>
      <c r="E5" s="20"/>
      <c r="F5" s="21" t="s">
        <v>4</v>
      </c>
      <c r="G5" s="12">
        <v>12</v>
      </c>
      <c r="H5" s="12">
        <v>21</v>
      </c>
      <c r="I5" s="36"/>
      <c r="J5" s="21" t="s">
        <v>17</v>
      </c>
      <c r="K5" s="12">
        <v>12</v>
      </c>
      <c r="L5" s="37">
        <v>21</v>
      </c>
      <c r="M5" s="36"/>
      <c r="N5" s="21" t="s">
        <v>9</v>
      </c>
      <c r="O5" s="12">
        <v>4</v>
      </c>
      <c r="P5" s="37">
        <v>11</v>
      </c>
      <c r="Q5" s="3"/>
    </row>
    <row r="6" spans="1:17" ht="18" customHeight="1">
      <c r="A6" s="12" t="s">
        <v>40</v>
      </c>
      <c r="B6" s="37">
        <v>4</v>
      </c>
      <c r="C6" s="37">
        <v>8</v>
      </c>
      <c r="D6" s="36"/>
      <c r="E6" s="20"/>
      <c r="F6" s="21" t="s">
        <v>18</v>
      </c>
      <c r="G6" s="37">
        <v>11</v>
      </c>
      <c r="H6" s="37">
        <v>21</v>
      </c>
      <c r="I6" s="36"/>
      <c r="J6" s="21" t="s">
        <v>21</v>
      </c>
      <c r="K6" s="37">
        <v>11</v>
      </c>
      <c r="L6" s="37">
        <v>21</v>
      </c>
      <c r="M6" s="36"/>
      <c r="N6" s="20"/>
      <c r="O6" s="20"/>
      <c r="P6" s="20"/>
    </row>
    <row r="7" spans="1:17" ht="18" customHeight="1">
      <c r="A7" s="20"/>
      <c r="B7" s="20"/>
      <c r="C7" s="20"/>
      <c r="D7" s="20"/>
      <c r="E7" s="20"/>
      <c r="F7" s="21" t="s">
        <v>22</v>
      </c>
      <c r="G7" s="37">
        <v>10</v>
      </c>
      <c r="H7" s="37">
        <v>21</v>
      </c>
      <c r="I7" s="36"/>
      <c r="J7" s="21" t="s">
        <v>19</v>
      </c>
      <c r="K7" s="37">
        <v>11</v>
      </c>
      <c r="L7" s="37">
        <v>21</v>
      </c>
      <c r="M7" s="36"/>
      <c r="N7" s="38" t="s">
        <v>29</v>
      </c>
      <c r="O7" s="20">
        <f>SUM(O3:O6)</f>
        <v>22</v>
      </c>
      <c r="P7" s="20">
        <f>SUM(P3:P6)</f>
        <v>53</v>
      </c>
    </row>
    <row r="8" spans="1:17" ht="18" customHeight="1">
      <c r="A8" s="38" t="s">
        <v>29</v>
      </c>
      <c r="B8" s="20">
        <f>SUM(B3:B7)</f>
        <v>36</v>
      </c>
      <c r="C8" s="20">
        <f>SUM(C3:C7)</f>
        <v>71</v>
      </c>
      <c r="D8" s="20"/>
      <c r="E8" s="20"/>
      <c r="F8" s="20"/>
      <c r="G8" s="20"/>
      <c r="H8" s="20"/>
      <c r="I8" s="20"/>
      <c r="J8" s="21" t="s">
        <v>5</v>
      </c>
      <c r="K8" s="37">
        <v>8</v>
      </c>
      <c r="L8" s="37">
        <v>17</v>
      </c>
      <c r="M8" s="36"/>
      <c r="N8" s="20"/>
      <c r="O8" s="20"/>
      <c r="P8" s="20"/>
    </row>
    <row r="9" spans="1:17" ht="18" customHeight="1">
      <c r="A9" s="20"/>
      <c r="B9" s="20"/>
      <c r="C9" s="20"/>
      <c r="D9" s="20"/>
      <c r="E9" s="39" t="s">
        <v>41</v>
      </c>
      <c r="F9" s="38" t="s">
        <v>29</v>
      </c>
      <c r="G9" s="20">
        <f>SUM(G3:G8)</f>
        <v>59</v>
      </c>
      <c r="H9" s="20">
        <f>SUM(H3:H8)</f>
        <v>103</v>
      </c>
      <c r="I9" s="20"/>
      <c r="J9" s="20"/>
      <c r="K9" s="20"/>
      <c r="L9" s="20"/>
      <c r="M9" s="20"/>
      <c r="N9" s="20"/>
      <c r="O9" s="35" t="s">
        <v>30</v>
      </c>
      <c r="P9" s="40">
        <f>O7/P7</f>
        <v>0.41509433962264153</v>
      </c>
      <c r="Q9" s="45">
        <f>(SQRT((P10*(100-P10))/P7))*1.96</f>
        <v>13.265830816075651</v>
      </c>
    </row>
    <row r="10" spans="1:17" ht="18" customHeight="1">
      <c r="A10" s="20"/>
      <c r="B10" s="35" t="s">
        <v>30</v>
      </c>
      <c r="C10" s="40">
        <f>B8/C8</f>
        <v>0.50704225352112675</v>
      </c>
      <c r="D10" s="45">
        <f>(SQRT((C11*(100-C11))/C8))*1.96</f>
        <v>11.629306606469092</v>
      </c>
      <c r="E10" s="20"/>
      <c r="F10" s="20"/>
      <c r="G10" s="20"/>
      <c r="H10" s="20"/>
      <c r="I10" s="20"/>
      <c r="J10" s="38" t="s">
        <v>29</v>
      </c>
      <c r="K10" s="20">
        <f>SUM(K3:K9)</f>
        <v>66</v>
      </c>
      <c r="L10" s="20">
        <f>SUM(L3:L9)</f>
        <v>122</v>
      </c>
      <c r="M10" s="20"/>
      <c r="N10" s="20"/>
      <c r="O10" s="20"/>
      <c r="P10" s="42">
        <f>P9*100</f>
        <v>41.509433962264154</v>
      </c>
    </row>
    <row r="11" spans="1:17" ht="18" customHeight="1">
      <c r="A11" s="20"/>
      <c r="B11" s="20"/>
      <c r="C11" s="42">
        <f>C10*100</f>
        <v>50.704225352112672</v>
      </c>
      <c r="D11" s="20"/>
      <c r="E11" s="20"/>
      <c r="F11" s="20"/>
      <c r="G11" s="35" t="s">
        <v>30</v>
      </c>
      <c r="H11" s="40">
        <f>G9/H9</f>
        <v>0.57281553398058249</v>
      </c>
      <c r="I11" s="45">
        <f>(SQRT((H12*(100-H12))/H9))*1.96</f>
        <v>9.5532815741453838</v>
      </c>
      <c r="J11" s="20"/>
      <c r="K11" s="20"/>
      <c r="L11" s="20"/>
      <c r="M11" s="20"/>
      <c r="N11" s="20"/>
      <c r="O11" s="20"/>
      <c r="P11" s="20"/>
    </row>
    <row r="12" spans="1:17" ht="18" customHeight="1">
      <c r="A12" s="20"/>
      <c r="B12" s="20"/>
      <c r="D12" s="20"/>
      <c r="E12" s="20"/>
      <c r="F12" s="20"/>
      <c r="G12" s="20"/>
      <c r="H12" s="42">
        <f>H11*100</f>
        <v>57.28155339805825</v>
      </c>
      <c r="I12" s="20"/>
      <c r="J12" s="20"/>
      <c r="K12" s="35" t="s">
        <v>30</v>
      </c>
      <c r="L12" s="40">
        <f>K10/L10</f>
        <v>0.54098360655737709</v>
      </c>
      <c r="M12" s="45">
        <f>(SQRT((L13*(100-L13))/L10))*1.96</f>
        <v>8.8426473739931932</v>
      </c>
      <c r="N12" s="20"/>
      <c r="O12" s="20"/>
      <c r="P12" s="20"/>
    </row>
    <row r="13" spans="1:17" ht="18" customHeight="1">
      <c r="A13" s="20"/>
      <c r="B13" s="20"/>
      <c r="C13" s="20"/>
      <c r="D13" s="20"/>
      <c r="E13" s="20"/>
      <c r="F13" s="7" t="s">
        <v>42</v>
      </c>
      <c r="G13" s="12">
        <v>13</v>
      </c>
      <c r="H13" s="12">
        <v>21</v>
      </c>
      <c r="I13" s="20"/>
      <c r="J13" s="20"/>
      <c r="K13" s="20"/>
      <c r="L13" s="42">
        <f>L12*100</f>
        <v>54.098360655737707</v>
      </c>
      <c r="M13" s="20"/>
      <c r="N13" s="20"/>
      <c r="O13" s="20"/>
      <c r="P13" s="20"/>
    </row>
    <row r="14" spans="1:17" ht="18" customHeight="1">
      <c r="A14" s="20"/>
      <c r="B14" s="20"/>
      <c r="C14" s="20"/>
      <c r="D14" s="20"/>
      <c r="E14" s="20"/>
      <c r="F14" s="21" t="s">
        <v>16</v>
      </c>
      <c r="G14" s="12">
        <v>13</v>
      </c>
      <c r="H14" s="12">
        <v>21</v>
      </c>
      <c r="I14" s="20"/>
      <c r="J14" s="20"/>
      <c r="K14" s="20"/>
      <c r="L14" s="20"/>
      <c r="M14" s="20"/>
      <c r="N14" s="20"/>
      <c r="O14" s="20"/>
      <c r="P14" s="20"/>
    </row>
    <row r="15" spans="1:17" ht="18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7" ht="18" customHeight="1">
      <c r="A16" s="20"/>
      <c r="B16" s="20"/>
      <c r="C16" s="20"/>
      <c r="D16" s="20"/>
      <c r="E16" s="39" t="s">
        <v>43</v>
      </c>
      <c r="F16" s="20" t="s">
        <v>29</v>
      </c>
      <c r="G16" s="20">
        <f>SUM(G13:G15,G9)</f>
        <v>85</v>
      </c>
      <c r="H16" s="20">
        <f>SUM(H13:H15,H9)</f>
        <v>145</v>
      </c>
      <c r="I16" s="20"/>
      <c r="J16" s="20"/>
      <c r="K16" s="20"/>
      <c r="L16" s="20"/>
      <c r="M16" s="20"/>
      <c r="N16" s="20"/>
      <c r="O16" s="20"/>
      <c r="P16" s="20"/>
    </row>
    <row r="17" spans="1:16" ht="18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8" customHeight="1">
      <c r="A18" s="20"/>
      <c r="B18" s="20"/>
      <c r="C18" s="20"/>
      <c r="D18" s="20"/>
      <c r="E18" s="20"/>
      <c r="F18" s="20"/>
      <c r="G18" s="35" t="s">
        <v>30</v>
      </c>
      <c r="H18" s="40">
        <f>G16/H16</f>
        <v>0.58620689655172409</v>
      </c>
      <c r="I18" s="45">
        <f>(SQRT((H19*(100-H19))/H16))*1.96</f>
        <v>8.0165804644922964</v>
      </c>
      <c r="J18" s="20"/>
      <c r="K18" s="20"/>
      <c r="L18" s="20"/>
      <c r="M18" s="20"/>
      <c r="N18" s="20"/>
      <c r="O18" s="20"/>
      <c r="P18" s="20"/>
    </row>
    <row r="19" spans="1:16" ht="18" customHeight="1">
      <c r="A19" s="20"/>
      <c r="B19" s="20"/>
      <c r="C19" s="20"/>
      <c r="D19" s="20"/>
      <c r="E19" s="20"/>
      <c r="F19" s="20"/>
      <c r="G19" s="20"/>
      <c r="H19" s="42">
        <f>H18*100</f>
        <v>58.620689655172406</v>
      </c>
      <c r="I19" s="20"/>
      <c r="J19" s="20"/>
      <c r="K19" s="20"/>
      <c r="L19" s="20"/>
      <c r="M19" s="20"/>
      <c r="N19" s="20"/>
      <c r="O19" s="20"/>
      <c r="P19" s="20"/>
    </row>
    <row r="20" spans="1:16" ht="18" customHeight="1">
      <c r="A20" s="20"/>
      <c r="B20" s="20"/>
      <c r="C20" s="20"/>
      <c r="D20" s="20"/>
      <c r="E20" s="20" t="s">
        <v>32</v>
      </c>
      <c r="F20" s="20" t="s">
        <v>29</v>
      </c>
      <c r="G20" s="20">
        <f>SUM(G9,B8)</f>
        <v>95</v>
      </c>
      <c r="H20" s="20">
        <f>SUM(H9,C8)</f>
        <v>174</v>
      </c>
      <c r="I20" s="20"/>
      <c r="J20" s="20"/>
      <c r="K20" s="20"/>
      <c r="L20" s="20"/>
      <c r="M20" s="20"/>
      <c r="N20" s="20"/>
      <c r="O20" s="20"/>
      <c r="P20" s="20"/>
    </row>
    <row r="21" spans="1:16" ht="18" customHeight="1">
      <c r="A21" s="20"/>
      <c r="B21" s="20"/>
      <c r="C21" s="20"/>
      <c r="D21" s="20"/>
      <c r="E21" s="39" t="s">
        <v>41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8" customHeight="1">
      <c r="A22" s="20"/>
      <c r="B22" s="20"/>
      <c r="C22" s="20"/>
      <c r="D22" s="20"/>
      <c r="E22" s="20"/>
      <c r="F22" s="20"/>
      <c r="G22" s="35" t="s">
        <v>30</v>
      </c>
      <c r="H22" s="40">
        <f>G20/H20</f>
        <v>0.54597701149425293</v>
      </c>
      <c r="I22" s="45">
        <f>(SQRT((H23*(100-H23))/H20))*1.96</f>
        <v>7.3978845109619806</v>
      </c>
      <c r="J22" s="20"/>
      <c r="K22" s="20"/>
      <c r="L22" s="20"/>
      <c r="M22" s="20"/>
      <c r="N22" s="20"/>
      <c r="O22" s="20"/>
      <c r="P22" s="20"/>
    </row>
    <row r="23" spans="1:16" ht="20.25">
      <c r="H23" s="42">
        <f>H22*100</f>
        <v>54.597701149425291</v>
      </c>
    </row>
  </sheetData>
  <sortState ref="F3:H7">
    <sortCondition descending="1" ref="G3:G7"/>
  </sortState>
  <mergeCells count="4">
    <mergeCell ref="A1:C1"/>
    <mergeCell ref="F1:H1"/>
    <mergeCell ref="J1:L1"/>
    <mergeCell ref="N1:P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3"/>
  <sheetViews>
    <sheetView workbookViewId="0">
      <selection activeCell="I25" sqref="I25"/>
    </sheetView>
  </sheetViews>
  <sheetFormatPr defaultRowHeight="15"/>
  <cols>
    <col min="2" max="2" width="12.42578125" customWidth="1"/>
    <col min="3" max="3" width="13.5703125" customWidth="1"/>
    <col min="4" max="4" width="8.7109375" customWidth="1"/>
    <col min="5" max="5" width="15.7109375" customWidth="1"/>
    <col min="6" max="6" width="10.42578125" customWidth="1"/>
    <col min="7" max="7" width="13.85546875" customWidth="1"/>
    <col min="8" max="8" width="12.85546875" customWidth="1"/>
    <col min="9" max="9" width="11.85546875" customWidth="1"/>
    <col min="11" max="11" width="12.42578125" customWidth="1"/>
    <col min="12" max="12" width="13.140625" customWidth="1"/>
    <col min="13" max="13" width="9.85546875" customWidth="1"/>
    <col min="15" max="15" width="11.85546875" customWidth="1"/>
    <col min="16" max="16" width="13" customWidth="1"/>
  </cols>
  <sheetData>
    <row r="1" spans="1:17" ht="18" customHeight="1">
      <c r="A1" s="48" t="s">
        <v>23</v>
      </c>
      <c r="B1" s="48"/>
      <c r="C1" s="48"/>
      <c r="D1" s="34"/>
      <c r="E1" s="20"/>
      <c r="F1" s="48" t="s">
        <v>24</v>
      </c>
      <c r="G1" s="48"/>
      <c r="H1" s="48"/>
      <c r="I1" s="20"/>
      <c r="J1" s="48" t="s">
        <v>45</v>
      </c>
      <c r="K1" s="48"/>
      <c r="L1" s="48"/>
      <c r="M1" s="20"/>
      <c r="N1" s="48" t="s">
        <v>46</v>
      </c>
      <c r="O1" s="48"/>
      <c r="P1" s="48"/>
    </row>
    <row r="2" spans="1:17" ht="18" customHeight="1">
      <c r="A2" s="20" t="s">
        <v>25</v>
      </c>
      <c r="B2" s="35" t="s">
        <v>26</v>
      </c>
      <c r="C2" s="35" t="s">
        <v>27</v>
      </c>
      <c r="D2" s="35"/>
      <c r="E2" s="20"/>
      <c r="F2" s="20" t="s">
        <v>25</v>
      </c>
      <c r="G2" s="35" t="s">
        <v>26</v>
      </c>
      <c r="H2" s="35" t="s">
        <v>27</v>
      </c>
      <c r="I2" s="20"/>
      <c r="J2" s="20" t="s">
        <v>25</v>
      </c>
      <c r="K2" s="35" t="s">
        <v>26</v>
      </c>
      <c r="L2" s="35" t="s">
        <v>27</v>
      </c>
      <c r="M2" s="20"/>
      <c r="N2" s="20" t="s">
        <v>25</v>
      </c>
      <c r="O2" s="35" t="s">
        <v>26</v>
      </c>
      <c r="P2" s="35" t="s">
        <v>27</v>
      </c>
    </row>
    <row r="3" spans="1:17" ht="18" customHeight="1">
      <c r="A3" s="7" t="s">
        <v>15</v>
      </c>
      <c r="B3" s="12">
        <v>23</v>
      </c>
      <c r="C3" s="12">
        <v>40</v>
      </c>
      <c r="D3" s="36"/>
      <c r="E3" s="20"/>
      <c r="F3" s="21" t="s">
        <v>2</v>
      </c>
      <c r="G3" s="12">
        <v>19</v>
      </c>
      <c r="H3" s="12">
        <v>33</v>
      </c>
      <c r="I3" s="36"/>
      <c r="J3" s="21" t="s">
        <v>14</v>
      </c>
      <c r="K3" s="12">
        <v>12</v>
      </c>
      <c r="L3" s="37">
        <v>28</v>
      </c>
      <c r="M3" s="36"/>
      <c r="N3" s="21" t="s">
        <v>6</v>
      </c>
      <c r="O3" s="12">
        <v>17</v>
      </c>
      <c r="P3" s="37">
        <v>40</v>
      </c>
      <c r="Q3" s="3"/>
    </row>
    <row r="4" spans="1:17" ht="18" customHeight="1">
      <c r="A4" s="21" t="s">
        <v>20</v>
      </c>
      <c r="B4" s="12">
        <v>21</v>
      </c>
      <c r="C4" s="12">
        <v>40</v>
      </c>
      <c r="D4" s="36"/>
      <c r="E4" s="20"/>
      <c r="F4" s="21" t="s">
        <v>4</v>
      </c>
      <c r="G4" s="12">
        <v>20</v>
      </c>
      <c r="H4" s="12">
        <v>38</v>
      </c>
      <c r="I4" s="36"/>
      <c r="J4" s="21" t="s">
        <v>3</v>
      </c>
      <c r="K4" s="12">
        <v>19</v>
      </c>
      <c r="L4" s="37">
        <v>40</v>
      </c>
      <c r="M4" s="36"/>
      <c r="N4" s="21" t="s">
        <v>7</v>
      </c>
      <c r="O4" s="12">
        <v>15</v>
      </c>
      <c r="P4" s="37">
        <v>38</v>
      </c>
      <c r="Q4" s="3"/>
    </row>
    <row r="5" spans="1:17" ht="18" customHeight="1">
      <c r="A5" s="21" t="s">
        <v>8</v>
      </c>
      <c r="B5" s="12">
        <v>18</v>
      </c>
      <c r="C5" s="12">
        <v>40</v>
      </c>
      <c r="D5" s="36"/>
      <c r="E5" s="20"/>
      <c r="F5" s="21" t="s">
        <v>1</v>
      </c>
      <c r="G5" s="12">
        <v>24</v>
      </c>
      <c r="H5" s="12">
        <v>38</v>
      </c>
      <c r="I5" s="36"/>
      <c r="J5" s="21" t="s">
        <v>17</v>
      </c>
      <c r="K5" s="12">
        <v>16</v>
      </c>
      <c r="L5" s="37">
        <v>40</v>
      </c>
      <c r="M5" s="36"/>
      <c r="N5" s="21" t="s">
        <v>9</v>
      </c>
      <c r="O5" s="12">
        <v>15</v>
      </c>
      <c r="P5" s="37">
        <v>38</v>
      </c>
      <c r="Q5" s="3"/>
    </row>
    <row r="6" spans="1:17" ht="18" customHeight="1">
      <c r="A6" s="12" t="s">
        <v>40</v>
      </c>
      <c r="B6" s="37">
        <v>20</v>
      </c>
      <c r="C6" s="37">
        <v>35</v>
      </c>
      <c r="D6" s="36"/>
      <c r="E6" s="20"/>
      <c r="F6" s="21" t="s">
        <v>18</v>
      </c>
      <c r="G6" s="37">
        <v>25</v>
      </c>
      <c r="H6" s="37">
        <v>40</v>
      </c>
      <c r="I6" s="36"/>
      <c r="J6" s="21" t="s">
        <v>21</v>
      </c>
      <c r="K6" s="37">
        <v>16</v>
      </c>
      <c r="L6" s="37">
        <v>40</v>
      </c>
      <c r="M6" s="36"/>
      <c r="N6" s="20"/>
      <c r="O6" s="20"/>
      <c r="P6" s="20"/>
    </row>
    <row r="7" spans="1:17" ht="18" customHeight="1">
      <c r="A7" s="20"/>
      <c r="B7" s="20"/>
      <c r="C7" s="20"/>
      <c r="D7" s="20"/>
      <c r="E7" s="20"/>
      <c r="F7" s="21" t="s">
        <v>22</v>
      </c>
      <c r="G7" s="37">
        <v>18</v>
      </c>
      <c r="H7" s="37">
        <v>40</v>
      </c>
      <c r="I7" s="36"/>
      <c r="J7" s="21" t="s">
        <v>19</v>
      </c>
      <c r="K7" s="37">
        <v>14</v>
      </c>
      <c r="L7" s="37">
        <v>40</v>
      </c>
      <c r="M7" s="36"/>
      <c r="N7" s="38" t="s">
        <v>29</v>
      </c>
      <c r="O7" s="20">
        <f>SUM(O3:O6)</f>
        <v>47</v>
      </c>
      <c r="P7" s="20">
        <f>SUM(P3:P6)</f>
        <v>116</v>
      </c>
    </row>
    <row r="8" spans="1:17" ht="18" customHeight="1">
      <c r="A8" s="38" t="s">
        <v>29</v>
      </c>
      <c r="B8" s="20">
        <f>SUM(B3:B7)</f>
        <v>82</v>
      </c>
      <c r="C8" s="20">
        <f>SUM(C3:C7)</f>
        <v>155</v>
      </c>
      <c r="D8" s="20"/>
      <c r="E8" s="20"/>
      <c r="F8" s="20"/>
      <c r="G8" s="20"/>
      <c r="H8" s="20"/>
      <c r="I8" s="20"/>
      <c r="J8" s="21" t="s">
        <v>5</v>
      </c>
      <c r="K8" s="37">
        <v>8</v>
      </c>
      <c r="L8" s="37">
        <v>22</v>
      </c>
      <c r="M8" s="36"/>
      <c r="N8" s="20"/>
      <c r="O8" s="20"/>
      <c r="P8" s="20"/>
    </row>
    <row r="9" spans="1:17" ht="18" customHeight="1">
      <c r="A9" s="20"/>
      <c r="B9" s="20"/>
      <c r="C9" s="20"/>
      <c r="D9" s="20"/>
      <c r="E9" s="39" t="s">
        <v>41</v>
      </c>
      <c r="F9" s="38" t="s">
        <v>29</v>
      </c>
      <c r="G9" s="20">
        <f>SUM(G3:G8)</f>
        <v>106</v>
      </c>
      <c r="H9" s="20">
        <f>SUM(H3:H8)</f>
        <v>189</v>
      </c>
      <c r="I9" s="20"/>
      <c r="J9" s="20"/>
      <c r="K9" s="20"/>
      <c r="L9" s="20"/>
      <c r="M9" s="20"/>
      <c r="N9" s="20"/>
      <c r="O9" s="35" t="s">
        <v>30</v>
      </c>
      <c r="P9" s="40">
        <f>O7/P7</f>
        <v>0.40517241379310343</v>
      </c>
      <c r="Q9" s="45">
        <f>(SQRT((P10*(100-P10))/P7))*1.96</f>
        <v>8.9339303400394474</v>
      </c>
    </row>
    <row r="10" spans="1:17" ht="18" customHeight="1">
      <c r="A10" s="20"/>
      <c r="B10" s="35" t="s">
        <v>30</v>
      </c>
      <c r="C10" s="40">
        <f>B8/C8</f>
        <v>0.52903225806451615</v>
      </c>
      <c r="D10" s="45">
        <f>(SQRT((C11*(100-C11))/C8))*1.96</f>
        <v>7.8582688025881575</v>
      </c>
      <c r="E10" s="20"/>
      <c r="F10" s="20"/>
      <c r="G10" s="20"/>
      <c r="H10" s="20"/>
      <c r="I10" s="20"/>
      <c r="J10" s="38" t="s">
        <v>29</v>
      </c>
      <c r="K10" s="20">
        <f>SUM(K3:K9)</f>
        <v>85</v>
      </c>
      <c r="L10" s="20">
        <f>SUM(L3:L9)</f>
        <v>210</v>
      </c>
      <c r="M10" s="20"/>
      <c r="N10" s="20"/>
      <c r="O10" s="20"/>
      <c r="P10" s="42">
        <f>P9*100</f>
        <v>40.517241379310342</v>
      </c>
    </row>
    <row r="11" spans="1:17" ht="18" customHeight="1">
      <c r="A11" s="20"/>
      <c r="B11" s="20"/>
      <c r="C11" s="42">
        <f>C10*100</f>
        <v>52.903225806451616</v>
      </c>
      <c r="D11" s="20"/>
      <c r="E11" s="20"/>
      <c r="F11" s="20"/>
      <c r="G11" s="35" t="s">
        <v>30</v>
      </c>
      <c r="H11" s="40">
        <f>G9/H9</f>
        <v>0.56084656084656082</v>
      </c>
      <c r="I11" s="45">
        <f>(SQRT((H12*(100-H12))/H9))*1.96</f>
        <v>7.0754708149323458</v>
      </c>
      <c r="J11" s="20"/>
      <c r="K11" s="20"/>
      <c r="L11" s="20"/>
      <c r="M11" s="20"/>
      <c r="N11" s="20"/>
      <c r="O11" s="20"/>
      <c r="P11" s="20"/>
    </row>
    <row r="12" spans="1:17" ht="18" customHeight="1">
      <c r="A12" s="20"/>
      <c r="B12" s="20"/>
      <c r="C12" s="20"/>
      <c r="D12" s="20"/>
      <c r="E12" s="20"/>
      <c r="F12" s="20"/>
      <c r="G12" s="20"/>
      <c r="H12" s="42">
        <f>H11*100</f>
        <v>56.084656084656082</v>
      </c>
      <c r="I12" s="20"/>
      <c r="J12" s="20"/>
      <c r="K12" s="35" t="s">
        <v>30</v>
      </c>
      <c r="L12" s="40">
        <f>K10/L10</f>
        <v>0.40476190476190477</v>
      </c>
      <c r="M12" s="45">
        <f>(SQRT((L13*(100-L13))/L10))*1.96</f>
        <v>6.638830776128736</v>
      </c>
      <c r="N12" s="20"/>
      <c r="O12" s="20"/>
      <c r="P12" s="20"/>
    </row>
    <row r="13" spans="1:17" ht="18" customHeight="1">
      <c r="A13" s="20"/>
      <c r="B13" s="20"/>
      <c r="C13" s="20"/>
      <c r="D13" s="20"/>
      <c r="E13" s="20"/>
      <c r="F13" s="7" t="s">
        <v>42</v>
      </c>
      <c r="G13" s="12">
        <v>21</v>
      </c>
      <c r="H13" s="12">
        <v>40</v>
      </c>
      <c r="I13" s="20"/>
      <c r="J13" s="20"/>
      <c r="K13" s="20"/>
      <c r="L13" s="42">
        <f>L12*100</f>
        <v>40.476190476190474</v>
      </c>
      <c r="M13" s="20"/>
      <c r="N13" s="20"/>
      <c r="O13" s="20"/>
      <c r="P13" s="20"/>
    </row>
    <row r="14" spans="1:17" ht="18" customHeight="1">
      <c r="A14" s="20"/>
      <c r="B14" s="20"/>
      <c r="C14" s="20"/>
      <c r="D14" s="20"/>
      <c r="E14" s="20"/>
      <c r="F14" s="21" t="s">
        <v>16</v>
      </c>
      <c r="G14" s="12">
        <v>20</v>
      </c>
      <c r="H14" s="12">
        <v>40</v>
      </c>
      <c r="I14" s="20"/>
      <c r="J14" s="20"/>
      <c r="K14" s="20"/>
      <c r="L14" s="20"/>
      <c r="M14" s="20"/>
      <c r="N14" s="20"/>
      <c r="O14" s="20"/>
      <c r="P14" s="20"/>
    </row>
    <row r="15" spans="1:17" ht="18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7" ht="18" customHeight="1">
      <c r="A16" s="20"/>
      <c r="B16" s="20"/>
      <c r="C16" s="20"/>
      <c r="D16" s="20"/>
      <c r="E16" s="39" t="s">
        <v>43</v>
      </c>
      <c r="F16" s="20" t="s">
        <v>29</v>
      </c>
      <c r="G16" s="20">
        <f>SUM(G13:G15,G9)</f>
        <v>147</v>
      </c>
      <c r="H16" s="20">
        <f>SUM(H13:H15,H9)</f>
        <v>269</v>
      </c>
      <c r="I16" s="20"/>
      <c r="J16" s="20"/>
      <c r="K16" s="20"/>
      <c r="L16" s="20"/>
      <c r="M16" s="20"/>
      <c r="N16" s="20"/>
      <c r="O16" s="20"/>
      <c r="P16" s="20"/>
    </row>
    <row r="17" spans="1:16" ht="18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8" customHeight="1">
      <c r="A18" s="20"/>
      <c r="B18" s="20"/>
      <c r="C18" s="20"/>
      <c r="D18" s="20"/>
      <c r="E18" s="20"/>
      <c r="F18" s="20"/>
      <c r="G18" s="35" t="s">
        <v>30</v>
      </c>
      <c r="H18" s="40">
        <f>G16/H16</f>
        <v>0.54646840148698883</v>
      </c>
      <c r="I18" s="45">
        <f>(SQRT((H19*(100-H19))/H16))*1.96</f>
        <v>5.9493049974497838</v>
      </c>
      <c r="J18" s="20"/>
      <c r="K18" s="20"/>
      <c r="L18" s="20"/>
      <c r="M18" s="20"/>
      <c r="N18" s="20"/>
      <c r="O18" s="20"/>
      <c r="P18" s="20"/>
    </row>
    <row r="19" spans="1:16" ht="18" customHeight="1">
      <c r="A19" s="20"/>
      <c r="B19" s="20"/>
      <c r="C19" s="20"/>
      <c r="D19" s="20"/>
      <c r="E19" s="20"/>
      <c r="F19" s="20"/>
      <c r="G19" s="20"/>
      <c r="H19" s="42">
        <f>H18*100</f>
        <v>54.646840148698885</v>
      </c>
      <c r="I19" s="20"/>
      <c r="J19" s="20"/>
      <c r="K19" s="20"/>
      <c r="L19" s="20"/>
      <c r="M19" s="20"/>
      <c r="N19" s="20"/>
      <c r="O19" s="20"/>
      <c r="P19" s="20"/>
    </row>
    <row r="20" spans="1:16" ht="18" customHeight="1">
      <c r="A20" s="20"/>
      <c r="B20" s="20"/>
      <c r="C20" s="20"/>
      <c r="D20" s="20"/>
      <c r="E20" s="20" t="s">
        <v>32</v>
      </c>
      <c r="F20" s="20" t="s">
        <v>29</v>
      </c>
      <c r="G20" s="20">
        <f>SUM(G9,B8)</f>
        <v>188</v>
      </c>
      <c r="H20" s="20">
        <f>SUM(H9,C8)</f>
        <v>344</v>
      </c>
      <c r="I20" s="20"/>
      <c r="J20" s="20"/>
      <c r="K20" s="20"/>
      <c r="L20" s="20"/>
      <c r="M20" s="20"/>
      <c r="N20" s="20"/>
      <c r="O20" s="20"/>
      <c r="P20" s="20"/>
    </row>
    <row r="21" spans="1:16" ht="18" customHeight="1">
      <c r="A21" s="20"/>
      <c r="B21" s="20"/>
      <c r="C21" s="20"/>
      <c r="D21" s="20"/>
      <c r="E21" s="39" t="s">
        <v>41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8" customHeight="1">
      <c r="A22" s="20"/>
      <c r="B22" s="20"/>
      <c r="C22" s="20"/>
      <c r="D22" s="20"/>
      <c r="E22" s="20"/>
      <c r="F22" s="20"/>
      <c r="G22" s="35" t="s">
        <v>30</v>
      </c>
      <c r="H22" s="40">
        <f>G20/H20</f>
        <v>0.54651162790697672</v>
      </c>
      <c r="I22" s="45">
        <f>(SQRT((H23*(100-H23))/H20))*1.96</f>
        <v>5.2608949676113781</v>
      </c>
      <c r="J22" s="20"/>
      <c r="K22" s="20"/>
      <c r="L22" s="20"/>
      <c r="M22" s="20"/>
      <c r="N22" s="20"/>
      <c r="O22" s="20"/>
      <c r="P22" s="20"/>
    </row>
    <row r="23" spans="1:16" ht="20.25">
      <c r="H23" s="42">
        <f>H22*100</f>
        <v>54.651162790697668</v>
      </c>
    </row>
  </sheetData>
  <mergeCells count="4">
    <mergeCell ref="A1:C1"/>
    <mergeCell ref="F1:H1"/>
    <mergeCell ref="J1:L1"/>
    <mergeCell ref="N1:P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3"/>
  <sheetViews>
    <sheetView workbookViewId="0">
      <selection activeCell="I27" sqref="I27"/>
    </sheetView>
  </sheetViews>
  <sheetFormatPr defaultRowHeight="15"/>
  <cols>
    <col min="2" max="2" width="12.42578125" customWidth="1"/>
    <col min="3" max="3" width="13.5703125" customWidth="1"/>
    <col min="4" max="4" width="8.7109375" customWidth="1"/>
    <col min="5" max="5" width="15.7109375" customWidth="1"/>
    <col min="6" max="6" width="10.42578125" customWidth="1"/>
    <col min="7" max="7" width="13.85546875" customWidth="1"/>
    <col min="8" max="8" width="12.85546875" customWidth="1"/>
    <col min="9" max="9" width="11.85546875" customWidth="1"/>
    <col min="11" max="11" width="12.42578125" customWidth="1"/>
    <col min="12" max="12" width="13.140625" customWidth="1"/>
    <col min="13" max="13" width="9.85546875" customWidth="1"/>
    <col min="15" max="15" width="11.85546875" customWidth="1"/>
    <col min="16" max="16" width="13" customWidth="1"/>
  </cols>
  <sheetData>
    <row r="1" spans="1:17" ht="18" customHeight="1">
      <c r="A1" s="48" t="s">
        <v>23</v>
      </c>
      <c r="B1" s="48"/>
      <c r="C1" s="48"/>
      <c r="D1" s="34"/>
      <c r="E1" s="20"/>
      <c r="F1" s="48" t="s">
        <v>24</v>
      </c>
      <c r="G1" s="48"/>
      <c r="H1" s="48"/>
      <c r="I1" s="20"/>
      <c r="J1" s="48" t="s">
        <v>45</v>
      </c>
      <c r="K1" s="48"/>
      <c r="L1" s="48"/>
      <c r="M1" s="20"/>
      <c r="N1" s="48" t="s">
        <v>46</v>
      </c>
      <c r="O1" s="48"/>
      <c r="P1" s="48"/>
    </row>
    <row r="2" spans="1:17" ht="18" customHeight="1">
      <c r="A2" s="20" t="s">
        <v>25</v>
      </c>
      <c r="B2" s="35" t="s">
        <v>26</v>
      </c>
      <c r="C2" s="35" t="s">
        <v>27</v>
      </c>
      <c r="D2" s="35"/>
      <c r="E2" s="20"/>
      <c r="F2" s="20" t="s">
        <v>25</v>
      </c>
      <c r="G2" s="35" t="s">
        <v>26</v>
      </c>
      <c r="H2" s="35" t="s">
        <v>27</v>
      </c>
      <c r="I2" s="20"/>
      <c r="J2" s="20" t="s">
        <v>25</v>
      </c>
      <c r="K2" s="35" t="s">
        <v>26</v>
      </c>
      <c r="L2" s="35" t="s">
        <v>27</v>
      </c>
      <c r="M2" s="20"/>
      <c r="N2" s="20" t="s">
        <v>25</v>
      </c>
      <c r="O2" s="35" t="s">
        <v>26</v>
      </c>
      <c r="P2" s="35" t="s">
        <v>27</v>
      </c>
    </row>
    <row r="3" spans="1:17" ht="18" customHeight="1">
      <c r="A3" s="21" t="s">
        <v>20</v>
      </c>
      <c r="B3" s="12">
        <v>42</v>
      </c>
      <c r="C3" s="12">
        <v>71</v>
      </c>
      <c r="D3" s="36"/>
      <c r="E3" s="20"/>
      <c r="F3" s="21" t="s">
        <v>22</v>
      </c>
      <c r="G3" s="37">
        <v>45</v>
      </c>
      <c r="H3" s="37">
        <v>70</v>
      </c>
      <c r="I3" s="36"/>
      <c r="J3" s="21" t="s">
        <v>14</v>
      </c>
      <c r="K3" s="12">
        <v>27</v>
      </c>
      <c r="L3" s="37">
        <v>50</v>
      </c>
      <c r="M3" s="36"/>
      <c r="N3" s="21" t="s">
        <v>6</v>
      </c>
      <c r="O3" s="12">
        <v>34</v>
      </c>
      <c r="P3" s="37">
        <v>71</v>
      </c>
      <c r="Q3" s="3"/>
    </row>
    <row r="4" spans="1:17" ht="18" customHeight="1">
      <c r="A4" s="7" t="s">
        <v>15</v>
      </c>
      <c r="B4" s="12">
        <v>41</v>
      </c>
      <c r="C4" s="12">
        <v>71</v>
      </c>
      <c r="D4" s="36"/>
      <c r="E4" s="20"/>
      <c r="F4" s="21" t="s">
        <v>4</v>
      </c>
      <c r="G4" s="12">
        <v>44</v>
      </c>
      <c r="H4" s="12">
        <v>69</v>
      </c>
      <c r="I4" s="36"/>
      <c r="J4" s="21" t="s">
        <v>3</v>
      </c>
      <c r="K4" s="12">
        <v>41</v>
      </c>
      <c r="L4" s="37">
        <v>70</v>
      </c>
      <c r="M4" s="36"/>
      <c r="N4" s="21" t="s">
        <v>7</v>
      </c>
      <c r="O4" s="12">
        <v>30</v>
      </c>
      <c r="P4" s="37">
        <v>70</v>
      </c>
      <c r="Q4" s="3"/>
    </row>
    <row r="5" spans="1:17" ht="18" customHeight="1">
      <c r="A5" s="21" t="s">
        <v>8</v>
      </c>
      <c r="B5" s="12">
        <v>31</v>
      </c>
      <c r="C5" s="12">
        <v>56</v>
      </c>
      <c r="D5" s="36"/>
      <c r="E5" s="20"/>
      <c r="F5" s="21" t="s">
        <v>18</v>
      </c>
      <c r="G5" s="37">
        <v>42</v>
      </c>
      <c r="H5" s="37">
        <v>71</v>
      </c>
      <c r="I5" s="36"/>
      <c r="J5" s="21" t="s">
        <v>17</v>
      </c>
      <c r="K5" s="12">
        <v>45</v>
      </c>
      <c r="L5" s="37">
        <v>71</v>
      </c>
      <c r="M5" s="36"/>
      <c r="N5" s="21" t="s">
        <v>9</v>
      </c>
      <c r="O5" s="12">
        <v>28</v>
      </c>
      <c r="P5" s="37">
        <v>70</v>
      </c>
      <c r="Q5" s="3"/>
    </row>
    <row r="6" spans="1:17" ht="18" customHeight="1">
      <c r="A6" s="12" t="s">
        <v>40</v>
      </c>
      <c r="B6" s="37">
        <v>19</v>
      </c>
      <c r="C6" s="37">
        <v>47</v>
      </c>
      <c r="D6" s="36"/>
      <c r="E6" s="20"/>
      <c r="F6" s="21" t="s">
        <v>2</v>
      </c>
      <c r="G6" s="12">
        <v>39</v>
      </c>
      <c r="H6" s="12">
        <v>50</v>
      </c>
      <c r="I6" s="36"/>
      <c r="J6" s="21" t="s">
        <v>21</v>
      </c>
      <c r="K6" s="37">
        <v>30</v>
      </c>
      <c r="L6" s="37">
        <v>51</v>
      </c>
      <c r="M6" s="36"/>
      <c r="N6" s="20"/>
      <c r="O6" s="20"/>
      <c r="P6" s="20"/>
    </row>
    <row r="7" spans="1:17" ht="18" customHeight="1">
      <c r="A7" s="20"/>
      <c r="B7" s="20"/>
      <c r="C7" s="20"/>
      <c r="D7" s="20"/>
      <c r="E7" s="20"/>
      <c r="F7" s="21" t="s">
        <v>1</v>
      </c>
      <c r="G7" s="12">
        <v>33</v>
      </c>
      <c r="H7" s="12">
        <v>60</v>
      </c>
      <c r="I7" s="36"/>
      <c r="J7" s="21" t="s">
        <v>19</v>
      </c>
      <c r="K7" s="37">
        <v>42</v>
      </c>
      <c r="L7" s="37">
        <v>71</v>
      </c>
      <c r="M7" s="36"/>
      <c r="N7" s="38" t="s">
        <v>29</v>
      </c>
      <c r="O7" s="20">
        <f>SUM(O3:O6)</f>
        <v>92</v>
      </c>
      <c r="P7" s="20">
        <f>SUM(P3:P6)</f>
        <v>211</v>
      </c>
    </row>
    <row r="8" spans="1:17" ht="18" customHeight="1">
      <c r="A8" s="38" t="s">
        <v>29</v>
      </c>
      <c r="B8" s="20">
        <f>SUM(B3:B7)</f>
        <v>133</v>
      </c>
      <c r="C8" s="20">
        <f>SUM(C3:C7)</f>
        <v>245</v>
      </c>
      <c r="D8" s="20"/>
      <c r="E8" s="20"/>
      <c r="F8" s="20"/>
      <c r="G8" s="20"/>
      <c r="H8" s="20"/>
      <c r="I8" s="20"/>
      <c r="J8" s="21" t="s">
        <v>5</v>
      </c>
      <c r="K8" s="37">
        <v>43</v>
      </c>
      <c r="L8" s="37">
        <v>71</v>
      </c>
      <c r="M8" s="36"/>
      <c r="N8" s="20"/>
      <c r="O8" s="20"/>
      <c r="P8" s="20"/>
    </row>
    <row r="9" spans="1:17" ht="18" customHeight="1">
      <c r="A9" s="20"/>
      <c r="B9" s="20"/>
      <c r="C9" s="20"/>
      <c r="D9" s="20"/>
      <c r="E9" s="39" t="s">
        <v>41</v>
      </c>
      <c r="F9" s="38" t="s">
        <v>29</v>
      </c>
      <c r="G9" s="20">
        <f>SUM(G3:G8)</f>
        <v>203</v>
      </c>
      <c r="H9" s="20">
        <f>SUM(H3:H8)</f>
        <v>320</v>
      </c>
      <c r="I9" s="20"/>
      <c r="J9" s="20"/>
      <c r="K9" s="20"/>
      <c r="L9" s="20"/>
      <c r="M9" s="20"/>
      <c r="N9" s="20"/>
      <c r="O9" s="35" t="s">
        <v>30</v>
      </c>
      <c r="P9" s="40">
        <f>O7/P7</f>
        <v>0.43601895734597157</v>
      </c>
      <c r="Q9" s="45">
        <f>(SQRT((P10*(100-P10))/P7))*1.96</f>
        <v>6.6911348537536224</v>
      </c>
    </row>
    <row r="10" spans="1:17" ht="18" customHeight="1">
      <c r="A10" s="20"/>
      <c r="B10" s="35" t="s">
        <v>30</v>
      </c>
      <c r="C10" s="40">
        <f>B8/C8</f>
        <v>0.54285714285714282</v>
      </c>
      <c r="D10" s="45">
        <f>(SQRT((C11*(100-C11))/C8))*1.96</f>
        <v>6.2379483806777367</v>
      </c>
      <c r="E10" s="20"/>
      <c r="F10" s="20"/>
      <c r="G10" s="20"/>
      <c r="H10" s="20"/>
      <c r="I10" s="20"/>
      <c r="J10" s="38" t="s">
        <v>29</v>
      </c>
      <c r="K10" s="20">
        <f>SUM(K3:K9)</f>
        <v>228</v>
      </c>
      <c r="L10" s="20">
        <f>SUM(L3:L9)</f>
        <v>384</v>
      </c>
      <c r="M10" s="20"/>
      <c r="N10" s="20"/>
      <c r="O10" s="20"/>
      <c r="P10" s="42">
        <f>P9*100</f>
        <v>43.601895734597157</v>
      </c>
    </row>
    <row r="11" spans="1:17" ht="18" customHeight="1">
      <c r="A11" s="20"/>
      <c r="B11" s="20"/>
      <c r="C11" s="42">
        <f>C10*100</f>
        <v>54.285714285714285</v>
      </c>
      <c r="D11" s="20"/>
      <c r="E11" s="20"/>
      <c r="F11" s="20"/>
      <c r="G11" s="35" t="s">
        <v>30</v>
      </c>
      <c r="H11" s="40">
        <f>G9/H9</f>
        <v>0.63437500000000002</v>
      </c>
      <c r="I11" s="45">
        <f>(SQRT((H12*(100-H12))/H9))*1.96</f>
        <v>5.2768172502910078</v>
      </c>
      <c r="J11" s="20"/>
      <c r="K11" s="20"/>
      <c r="L11" s="20"/>
      <c r="M11" s="20"/>
      <c r="N11" s="20"/>
      <c r="O11" s="20"/>
      <c r="P11" s="20"/>
    </row>
    <row r="12" spans="1:17" ht="18" customHeight="1">
      <c r="A12" s="20"/>
      <c r="B12" s="20"/>
      <c r="C12" s="20"/>
      <c r="D12" s="20"/>
      <c r="E12" s="20"/>
      <c r="F12" s="20"/>
      <c r="G12" s="20"/>
      <c r="H12" s="42">
        <f>H11*100</f>
        <v>63.4375</v>
      </c>
      <c r="I12" s="20"/>
      <c r="J12" s="20"/>
      <c r="K12" s="35" t="s">
        <v>30</v>
      </c>
      <c r="L12" s="40">
        <f>K10/L10</f>
        <v>0.59375</v>
      </c>
      <c r="M12" s="45">
        <f>(SQRT((L13*(100-L13))/L10))*1.96</f>
        <v>4.9123460999535817</v>
      </c>
      <c r="N12" s="20"/>
      <c r="O12" s="20"/>
      <c r="P12" s="20"/>
    </row>
    <row r="13" spans="1:17" ht="18" customHeight="1">
      <c r="A13" s="20"/>
      <c r="B13" s="20"/>
      <c r="C13" s="20"/>
      <c r="D13" s="20"/>
      <c r="E13" s="20"/>
      <c r="F13" s="7" t="s">
        <v>42</v>
      </c>
      <c r="G13" s="12">
        <v>43</v>
      </c>
      <c r="H13" s="12">
        <v>71</v>
      </c>
      <c r="I13" s="20"/>
      <c r="J13" s="20"/>
      <c r="K13" s="20"/>
      <c r="L13" s="42">
        <f>L12*100</f>
        <v>59.375</v>
      </c>
      <c r="M13" s="20"/>
      <c r="N13" s="20"/>
      <c r="O13" s="20"/>
      <c r="P13" s="20"/>
    </row>
    <row r="14" spans="1:17" ht="18" customHeight="1">
      <c r="A14" s="20"/>
      <c r="B14" s="20"/>
      <c r="C14" s="20"/>
      <c r="D14" s="20"/>
      <c r="E14" s="20"/>
      <c r="F14" s="21" t="s">
        <v>16</v>
      </c>
      <c r="G14" s="12">
        <v>40</v>
      </c>
      <c r="H14" s="12">
        <v>71</v>
      </c>
      <c r="I14" s="20"/>
      <c r="J14" s="20"/>
      <c r="K14" s="20"/>
      <c r="L14" s="20"/>
      <c r="M14" s="20"/>
      <c r="N14" s="20"/>
      <c r="O14" s="20"/>
      <c r="P14" s="20"/>
    </row>
    <row r="15" spans="1:17" ht="18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17" ht="18" customHeight="1">
      <c r="A16" s="20"/>
      <c r="B16" s="20"/>
      <c r="C16" s="20"/>
      <c r="D16" s="20"/>
      <c r="E16" s="39" t="s">
        <v>43</v>
      </c>
      <c r="F16" s="20" t="s">
        <v>29</v>
      </c>
      <c r="G16" s="20">
        <f>SUM(G13:G15,G9)</f>
        <v>286</v>
      </c>
      <c r="H16" s="20">
        <f>SUM(H13:H15,H9)</f>
        <v>462</v>
      </c>
      <c r="I16" s="20"/>
      <c r="J16" s="20"/>
      <c r="K16" s="20"/>
      <c r="L16" s="20"/>
      <c r="M16" s="20"/>
      <c r="N16" s="20"/>
      <c r="O16" s="20"/>
      <c r="P16" s="20"/>
    </row>
    <row r="17" spans="1:16" ht="18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18" customHeight="1">
      <c r="A18" s="20"/>
      <c r="B18" s="20"/>
      <c r="C18" s="20"/>
      <c r="D18" s="20"/>
      <c r="E18" s="20"/>
      <c r="F18" s="20"/>
      <c r="G18" s="35" t="s">
        <v>30</v>
      </c>
      <c r="H18" s="40">
        <f>G16/H16</f>
        <v>0.61904761904761907</v>
      </c>
      <c r="I18" s="45">
        <f>(SQRT((H19*(100-H19))/H16))*1.96</f>
        <v>4.4282533361843246</v>
      </c>
      <c r="J18" s="20"/>
      <c r="K18" s="20"/>
      <c r="L18" s="20"/>
      <c r="M18" s="20"/>
      <c r="N18" s="20"/>
      <c r="O18" s="20"/>
      <c r="P18" s="20"/>
    </row>
    <row r="19" spans="1:16" ht="18" customHeight="1">
      <c r="A19" s="20"/>
      <c r="B19" s="20"/>
      <c r="C19" s="20"/>
      <c r="D19" s="20"/>
      <c r="E19" s="20"/>
      <c r="F19" s="20"/>
      <c r="G19" s="20"/>
      <c r="H19" s="42">
        <f>H18*100</f>
        <v>61.904761904761905</v>
      </c>
      <c r="I19" s="20"/>
      <c r="J19" s="20"/>
      <c r="K19" s="20"/>
      <c r="L19" s="20"/>
      <c r="M19" s="20"/>
      <c r="N19" s="20"/>
      <c r="O19" s="20"/>
      <c r="P19" s="20"/>
    </row>
    <row r="20" spans="1:16" ht="18" customHeight="1">
      <c r="A20" s="20"/>
      <c r="B20" s="20"/>
      <c r="C20" s="20"/>
      <c r="D20" s="20"/>
      <c r="E20" s="20" t="s">
        <v>32</v>
      </c>
      <c r="F20" s="20" t="s">
        <v>29</v>
      </c>
      <c r="G20" s="20">
        <f>SUM(G9,B8)</f>
        <v>336</v>
      </c>
      <c r="H20" s="20">
        <f>SUM(H9,C8)</f>
        <v>565</v>
      </c>
      <c r="I20" s="20"/>
      <c r="J20" s="20"/>
      <c r="K20" s="20"/>
      <c r="L20" s="20"/>
      <c r="M20" s="20"/>
      <c r="N20" s="20"/>
      <c r="O20" s="20"/>
      <c r="P20" s="20"/>
    </row>
    <row r="21" spans="1:16" ht="18" customHeight="1">
      <c r="A21" s="20"/>
      <c r="B21" s="20"/>
      <c r="C21" s="20"/>
      <c r="D21" s="20"/>
      <c r="E21" s="39" t="s">
        <v>41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ht="18" customHeight="1">
      <c r="A22" s="20"/>
      <c r="B22" s="20"/>
      <c r="C22" s="20"/>
      <c r="D22" s="20"/>
      <c r="E22" s="20"/>
      <c r="F22" s="20"/>
      <c r="G22" s="35" t="s">
        <v>30</v>
      </c>
      <c r="H22" s="40">
        <f>G20/H20</f>
        <v>0.59469026548672566</v>
      </c>
      <c r="I22" s="45">
        <f>(SQRT((H23*(100-H23))/H20))*1.96</f>
        <v>4.0482822051637743</v>
      </c>
      <c r="J22" s="20"/>
      <c r="K22" s="20"/>
      <c r="L22" s="20"/>
      <c r="M22" s="20"/>
      <c r="N22" s="20"/>
      <c r="O22" s="20"/>
      <c r="P22" s="20"/>
    </row>
    <row r="23" spans="1:16" ht="20.25">
      <c r="H23" s="42">
        <f>H22*100</f>
        <v>59.469026548672566</v>
      </c>
    </row>
  </sheetData>
  <sortState ref="F3:H7">
    <sortCondition descending="1" ref="G3:G7"/>
  </sortState>
  <mergeCells count="4">
    <mergeCell ref="A1:C1"/>
    <mergeCell ref="F1:H1"/>
    <mergeCell ref="J1:L1"/>
    <mergeCell ref="N1:P1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K24" sqref="K24"/>
    </sheetView>
  </sheetViews>
  <sheetFormatPr defaultRowHeight="15"/>
  <cols>
    <col min="2" max="2" width="12.42578125" customWidth="1"/>
    <col min="3" max="3" width="13.5703125" customWidth="1"/>
    <col min="4" max="4" width="8.7109375" customWidth="1"/>
    <col min="5" max="5" width="15.7109375" customWidth="1"/>
    <col min="6" max="6" width="10.42578125" customWidth="1"/>
    <col min="7" max="7" width="13.85546875" customWidth="1"/>
    <col min="8" max="8" width="12.85546875" customWidth="1"/>
    <col min="9" max="9" width="11.85546875" customWidth="1"/>
    <col min="11" max="11" width="12.42578125" customWidth="1"/>
    <col min="12" max="12" width="13.140625" customWidth="1"/>
    <col min="13" max="13" width="9.85546875" customWidth="1"/>
    <col min="15" max="15" width="11.85546875" customWidth="1"/>
    <col min="16" max="16" width="13" customWidth="1"/>
  </cols>
  <sheetData>
    <row r="1" spans="1:17" ht="18" customHeight="1">
      <c r="A1" s="49" t="s">
        <v>23</v>
      </c>
      <c r="B1" s="49"/>
      <c r="C1" s="49"/>
      <c r="D1" s="4"/>
      <c r="E1" s="5"/>
      <c r="F1" s="49" t="s">
        <v>24</v>
      </c>
      <c r="G1" s="49"/>
      <c r="H1" s="49"/>
      <c r="I1" s="5"/>
      <c r="J1" s="49" t="s">
        <v>45</v>
      </c>
      <c r="K1" s="49"/>
      <c r="L1" s="49"/>
      <c r="M1" s="5"/>
      <c r="N1" s="49" t="s">
        <v>46</v>
      </c>
      <c r="O1" s="49"/>
      <c r="P1" s="49"/>
    </row>
    <row r="2" spans="1:17" ht="18" customHeight="1">
      <c r="A2" s="5" t="s">
        <v>25</v>
      </c>
      <c r="B2" s="6" t="s">
        <v>26</v>
      </c>
      <c r="C2" s="6" t="s">
        <v>27</v>
      </c>
      <c r="D2" s="6"/>
      <c r="E2" s="5"/>
      <c r="F2" s="5" t="s">
        <v>25</v>
      </c>
      <c r="G2" s="6" t="s">
        <v>26</v>
      </c>
      <c r="H2" s="6" t="s">
        <v>27</v>
      </c>
      <c r="I2" s="5"/>
      <c r="J2" s="5" t="s">
        <v>25</v>
      </c>
      <c r="K2" s="6" t="s">
        <v>26</v>
      </c>
      <c r="L2" s="6" t="s">
        <v>27</v>
      </c>
      <c r="M2" s="5"/>
      <c r="N2" s="5" t="s">
        <v>25</v>
      </c>
      <c r="O2" s="6" t="s">
        <v>26</v>
      </c>
      <c r="P2" s="6" t="s">
        <v>27</v>
      </c>
    </row>
    <row r="3" spans="1:17" ht="18" customHeight="1">
      <c r="A3" s="7" t="s">
        <v>15</v>
      </c>
      <c r="B3" s="8">
        <v>23</v>
      </c>
      <c r="C3" s="8">
        <v>36</v>
      </c>
      <c r="D3" s="9"/>
      <c r="E3" s="5"/>
      <c r="F3" s="10" t="s">
        <v>2</v>
      </c>
      <c r="G3" s="8">
        <v>10</v>
      </c>
      <c r="H3" s="8">
        <v>16</v>
      </c>
      <c r="I3" s="9"/>
      <c r="J3" s="10" t="s">
        <v>3</v>
      </c>
      <c r="K3" s="8">
        <v>21</v>
      </c>
      <c r="L3" s="11">
        <v>36</v>
      </c>
      <c r="M3" s="9"/>
      <c r="N3" s="10" t="s">
        <v>6</v>
      </c>
      <c r="O3" s="8">
        <v>15</v>
      </c>
      <c r="P3" s="11">
        <v>36</v>
      </c>
      <c r="Q3" s="3"/>
    </row>
    <row r="4" spans="1:17" ht="18" customHeight="1">
      <c r="A4" s="10" t="s">
        <v>20</v>
      </c>
      <c r="B4" s="8">
        <v>24</v>
      </c>
      <c r="C4" s="8">
        <v>36</v>
      </c>
      <c r="D4" s="9"/>
      <c r="E4" s="5"/>
      <c r="F4" s="10" t="s">
        <v>4</v>
      </c>
      <c r="G4" s="8">
        <v>26</v>
      </c>
      <c r="H4" s="8">
        <v>36</v>
      </c>
      <c r="I4" s="9"/>
      <c r="J4" s="10" t="s">
        <v>17</v>
      </c>
      <c r="K4" s="8">
        <v>17</v>
      </c>
      <c r="L4" s="11">
        <v>31</v>
      </c>
      <c r="M4" s="9"/>
      <c r="N4" s="10" t="s">
        <v>7</v>
      </c>
      <c r="O4" s="8" t="s">
        <v>13</v>
      </c>
      <c r="P4" s="11"/>
      <c r="Q4" s="3"/>
    </row>
    <row r="5" spans="1:17" ht="18" customHeight="1">
      <c r="A5" s="10" t="s">
        <v>8</v>
      </c>
      <c r="B5" s="8">
        <v>14</v>
      </c>
      <c r="C5" s="8">
        <v>24</v>
      </c>
      <c r="D5" s="9"/>
      <c r="E5" s="5"/>
      <c r="F5" s="10" t="s">
        <v>1</v>
      </c>
      <c r="G5" s="8">
        <v>24</v>
      </c>
      <c r="H5" s="8">
        <v>36</v>
      </c>
      <c r="I5" s="9"/>
      <c r="J5" s="10" t="s">
        <v>21</v>
      </c>
      <c r="K5" s="11">
        <v>17</v>
      </c>
      <c r="L5" s="11">
        <v>36</v>
      </c>
      <c r="M5" s="9"/>
      <c r="N5" s="10" t="s">
        <v>9</v>
      </c>
      <c r="O5" s="8" t="s">
        <v>13</v>
      </c>
      <c r="P5" s="11"/>
      <c r="Q5" s="3"/>
    </row>
    <row r="6" spans="1:17" ht="18" customHeight="1">
      <c r="A6" s="12" t="s">
        <v>40</v>
      </c>
      <c r="B6" s="11">
        <v>22</v>
      </c>
      <c r="C6" s="11">
        <v>36</v>
      </c>
      <c r="D6" s="9"/>
      <c r="E6" s="5"/>
      <c r="F6" s="10" t="s">
        <v>18</v>
      </c>
      <c r="G6" s="13">
        <v>25</v>
      </c>
      <c r="H6" s="11">
        <v>36</v>
      </c>
      <c r="I6" s="9"/>
      <c r="J6" s="10" t="s">
        <v>19</v>
      </c>
      <c r="K6" s="11">
        <v>19</v>
      </c>
      <c r="L6" s="11">
        <v>36</v>
      </c>
      <c r="M6" s="9"/>
      <c r="N6" s="5"/>
      <c r="O6" s="5"/>
      <c r="P6" s="5"/>
    </row>
    <row r="7" spans="1:17" ht="18" customHeight="1">
      <c r="A7" s="5"/>
      <c r="B7" s="5"/>
      <c r="C7" s="5"/>
      <c r="D7" s="5"/>
      <c r="E7" s="5"/>
      <c r="F7" s="10" t="s">
        <v>22</v>
      </c>
      <c r="G7" s="13">
        <v>24</v>
      </c>
      <c r="H7" s="11">
        <v>36</v>
      </c>
      <c r="I7" s="9"/>
      <c r="J7" s="10" t="s">
        <v>5</v>
      </c>
      <c r="K7" s="11">
        <v>16</v>
      </c>
      <c r="L7" s="11">
        <v>36</v>
      </c>
      <c r="M7" s="9"/>
      <c r="N7" s="14" t="s">
        <v>29</v>
      </c>
      <c r="O7" s="5">
        <f>SUM(O3:O6)</f>
        <v>15</v>
      </c>
      <c r="P7" s="5">
        <f>SUM(P3:P6)</f>
        <v>36</v>
      </c>
    </row>
    <row r="8" spans="1:17" ht="18" customHeight="1">
      <c r="A8" s="14" t="s">
        <v>29</v>
      </c>
      <c r="B8" s="5">
        <f>SUM(B3:B7)</f>
        <v>83</v>
      </c>
      <c r="C8" s="5">
        <f>SUM(C3:C7)</f>
        <v>132</v>
      </c>
      <c r="D8" s="5"/>
      <c r="E8" s="5"/>
      <c r="F8" s="5"/>
      <c r="G8" s="5"/>
      <c r="H8" s="5"/>
      <c r="I8" s="5"/>
      <c r="J8" s="15" t="s">
        <v>14</v>
      </c>
      <c r="K8" s="5" t="s">
        <v>13</v>
      </c>
      <c r="L8" s="5"/>
      <c r="M8" s="9"/>
      <c r="N8" s="5"/>
      <c r="O8" s="5"/>
      <c r="P8" s="5"/>
    </row>
    <row r="9" spans="1:17" ht="18" customHeight="1">
      <c r="A9" s="5"/>
      <c r="B9" s="5"/>
      <c r="C9" s="5"/>
      <c r="D9" s="5"/>
      <c r="E9" s="15" t="s">
        <v>41</v>
      </c>
      <c r="F9" s="14" t="s">
        <v>29</v>
      </c>
      <c r="G9" s="5">
        <f>SUM(G3:G8)</f>
        <v>109</v>
      </c>
      <c r="H9" s="5">
        <f>SUM(H3:H8)</f>
        <v>160</v>
      </c>
      <c r="I9" s="5"/>
      <c r="J9" s="5"/>
      <c r="K9" s="5"/>
      <c r="L9" s="5"/>
      <c r="M9" s="5"/>
      <c r="N9" s="5"/>
      <c r="O9" s="6" t="s">
        <v>30</v>
      </c>
      <c r="P9" s="16">
        <f>O7/P7</f>
        <v>0.41666666666666669</v>
      </c>
      <c r="Q9" s="45">
        <f>(SQRT((P10*(100-P10))/P7))*1.96</f>
        <v>16.1048838539934</v>
      </c>
    </row>
    <row r="10" spans="1:17" ht="18" customHeight="1">
      <c r="A10" s="5"/>
      <c r="B10" s="6" t="s">
        <v>30</v>
      </c>
      <c r="C10" s="16">
        <f>B8/C8</f>
        <v>0.62878787878787878</v>
      </c>
      <c r="D10" s="45">
        <f>(SQRT((C11*(100-C11))/C8))*1.96</f>
        <v>8.2419933683901316</v>
      </c>
      <c r="E10" s="5"/>
      <c r="F10" s="5"/>
      <c r="G10" s="5"/>
      <c r="H10" s="5"/>
      <c r="I10" s="5"/>
      <c r="J10" s="14" t="s">
        <v>29</v>
      </c>
      <c r="K10" s="5">
        <f>SUM(K3:K9)</f>
        <v>90</v>
      </c>
      <c r="L10" s="5">
        <f>SUM(L3:L9)</f>
        <v>175</v>
      </c>
      <c r="M10" s="5"/>
      <c r="N10" s="5"/>
      <c r="O10" s="5"/>
      <c r="P10" s="42">
        <f>P9*100</f>
        <v>41.666666666666671</v>
      </c>
    </row>
    <row r="11" spans="1:17" ht="18" customHeight="1">
      <c r="A11" s="5"/>
      <c r="B11" s="5"/>
      <c r="C11" s="42">
        <f>C10*100</f>
        <v>62.878787878787875</v>
      </c>
      <c r="D11" s="5"/>
      <c r="E11" s="5"/>
      <c r="F11" s="5"/>
      <c r="G11" s="6" t="s">
        <v>30</v>
      </c>
      <c r="H11" s="16">
        <f>G9/H9</f>
        <v>0.68125000000000002</v>
      </c>
      <c r="I11" s="45">
        <f>(SQRT((H12*(100-H12))/H9))*1.96</f>
        <v>7.2206190762115403</v>
      </c>
      <c r="J11" s="5"/>
      <c r="K11" s="5"/>
      <c r="L11" s="5"/>
      <c r="M11" s="5"/>
      <c r="N11" s="5"/>
      <c r="O11" s="5"/>
      <c r="P11" s="5"/>
    </row>
    <row r="12" spans="1:17" ht="18" customHeight="1">
      <c r="A12" s="5"/>
      <c r="B12" s="5"/>
      <c r="C12" s="5"/>
      <c r="D12" s="5"/>
      <c r="E12" s="5"/>
      <c r="F12" s="5"/>
      <c r="G12" s="5"/>
      <c r="H12" s="42">
        <f>H11*100</f>
        <v>68.125</v>
      </c>
      <c r="I12" s="5"/>
      <c r="J12" s="5"/>
      <c r="K12" s="6" t="s">
        <v>30</v>
      </c>
      <c r="L12" s="16">
        <f>K10/L10</f>
        <v>0.51428571428571423</v>
      </c>
      <c r="M12" s="45">
        <f>(SQRT((L13*(100-L13))/L10))*1.96</f>
        <v>7.4050793378599264</v>
      </c>
      <c r="N12" s="5"/>
      <c r="O12" s="5"/>
      <c r="P12" s="5"/>
    </row>
    <row r="13" spans="1:17" ht="18" customHeight="1">
      <c r="A13" s="5"/>
      <c r="B13" s="5"/>
      <c r="C13" s="5"/>
      <c r="D13" s="5"/>
      <c r="E13" s="5"/>
      <c r="F13" s="7" t="s">
        <v>42</v>
      </c>
      <c r="G13" s="8">
        <v>24</v>
      </c>
      <c r="H13" s="8">
        <v>36</v>
      </c>
      <c r="I13" s="5"/>
      <c r="J13" s="5"/>
      <c r="K13" s="5"/>
      <c r="L13" s="42">
        <f>L12*100</f>
        <v>51.428571428571423</v>
      </c>
      <c r="M13" s="5"/>
      <c r="N13" s="5"/>
      <c r="O13" s="5"/>
      <c r="P13" s="5"/>
    </row>
    <row r="14" spans="1:17" ht="18" customHeight="1">
      <c r="A14" s="5"/>
      <c r="B14" s="5"/>
      <c r="C14" s="5"/>
      <c r="D14" s="5"/>
      <c r="E14" s="5"/>
      <c r="F14" s="10" t="s">
        <v>16</v>
      </c>
      <c r="G14" s="8">
        <v>19</v>
      </c>
      <c r="H14" s="8">
        <v>36</v>
      </c>
      <c r="I14" s="5"/>
      <c r="J14" s="5"/>
      <c r="K14" s="5"/>
      <c r="L14" s="5"/>
      <c r="M14" s="5"/>
      <c r="N14" s="5"/>
      <c r="O14" s="5"/>
      <c r="P14" s="5"/>
    </row>
    <row r="15" spans="1:17" ht="18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18" customHeight="1">
      <c r="A16" s="5"/>
      <c r="B16" s="5"/>
      <c r="C16" s="5"/>
      <c r="D16" s="5"/>
      <c r="E16" s="15" t="s">
        <v>43</v>
      </c>
      <c r="F16" s="5" t="s">
        <v>29</v>
      </c>
      <c r="G16" s="5">
        <f>SUM(G13:G15,G9)</f>
        <v>152</v>
      </c>
      <c r="H16" s="5">
        <f>SUM(H13:H15,H9)</f>
        <v>232</v>
      </c>
      <c r="I16" s="5"/>
      <c r="J16" s="5"/>
      <c r="K16" s="5"/>
      <c r="L16" s="5"/>
      <c r="M16" s="5"/>
      <c r="N16" s="5"/>
      <c r="O16" s="5"/>
      <c r="P16" s="5"/>
    </row>
    <row r="17" spans="1:16" ht="18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8" customHeight="1">
      <c r="A18" s="5"/>
      <c r="B18" s="5"/>
      <c r="C18" s="5"/>
      <c r="D18" s="5"/>
      <c r="E18" s="5"/>
      <c r="F18" s="5"/>
      <c r="G18" s="6" t="s">
        <v>30</v>
      </c>
      <c r="H18" s="16">
        <f>G16/H16</f>
        <v>0.65517241379310343</v>
      </c>
      <c r="I18" s="45">
        <f>(SQRT((H19*(100-H19))/H16))*1.96</f>
        <v>6.1163296088325776</v>
      </c>
      <c r="J18" s="5"/>
      <c r="K18" s="5"/>
      <c r="L18" s="5"/>
      <c r="M18" s="5"/>
      <c r="N18" s="5"/>
      <c r="O18" s="5"/>
      <c r="P18" s="5"/>
    </row>
    <row r="19" spans="1:16" ht="18" customHeight="1">
      <c r="A19" s="5"/>
      <c r="B19" s="5"/>
      <c r="C19" s="5"/>
      <c r="D19" s="5"/>
      <c r="E19" s="5"/>
      <c r="F19" s="5"/>
      <c r="G19" s="5"/>
      <c r="H19" s="42">
        <f>H18*100</f>
        <v>65.517241379310349</v>
      </c>
      <c r="I19" s="5"/>
      <c r="J19" s="5"/>
      <c r="K19" s="5"/>
      <c r="L19" s="5"/>
      <c r="M19" s="5"/>
      <c r="N19" s="5"/>
      <c r="O19" s="5"/>
      <c r="P19" s="5"/>
    </row>
    <row r="20" spans="1:16" ht="18" customHeight="1">
      <c r="A20" s="5"/>
      <c r="B20" s="5"/>
      <c r="C20" s="5"/>
      <c r="D20" s="5"/>
      <c r="E20" s="5" t="s">
        <v>32</v>
      </c>
      <c r="F20" s="5" t="s">
        <v>29</v>
      </c>
      <c r="G20" s="5">
        <f>SUM(G9,B8)</f>
        <v>192</v>
      </c>
      <c r="H20" s="5">
        <f>SUM(H9,C8)</f>
        <v>292</v>
      </c>
      <c r="I20" s="5"/>
      <c r="J20" s="5"/>
      <c r="K20" s="5"/>
      <c r="L20" s="5"/>
      <c r="M20" s="5"/>
      <c r="N20" s="5"/>
      <c r="O20" s="5"/>
      <c r="P20" s="5"/>
    </row>
    <row r="21" spans="1:16" ht="18" customHeight="1">
      <c r="A21" s="5"/>
      <c r="B21" s="5"/>
      <c r="C21" s="5"/>
      <c r="D21" s="5"/>
      <c r="E21" s="15" t="s">
        <v>41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8" customHeight="1">
      <c r="A22" s="5"/>
      <c r="B22" s="5"/>
      <c r="C22" s="5"/>
      <c r="D22" s="5"/>
      <c r="E22" s="5"/>
      <c r="F22" s="5"/>
      <c r="G22" s="6" t="s">
        <v>30</v>
      </c>
      <c r="H22" s="16">
        <f>G20/H20</f>
        <v>0.65753424657534243</v>
      </c>
      <c r="I22" s="45">
        <f>(SQRT((H23*(100-H23))/H20))*1.96</f>
        <v>5.442925732861613</v>
      </c>
      <c r="J22" s="5"/>
      <c r="K22" s="5"/>
      <c r="L22" s="5"/>
      <c r="M22" s="5"/>
      <c r="N22" s="5"/>
      <c r="O22" s="5"/>
      <c r="P22" s="5"/>
    </row>
    <row r="23" spans="1:16" ht="20.25">
      <c r="H23" s="42">
        <f>H22*100</f>
        <v>65.753424657534239</v>
      </c>
    </row>
  </sheetData>
  <mergeCells count="4">
    <mergeCell ref="A1:C1"/>
    <mergeCell ref="F1:H1"/>
    <mergeCell ref="J1:L1"/>
    <mergeCell ref="N1:P1"/>
  </mergeCells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Mss Agreements by Section</vt:lpstr>
      <vt:lpstr>P46,049 Agrmts</vt:lpstr>
      <vt:lpstr>% Agree by Text Type</vt:lpstr>
      <vt:lpstr>% Agree Rom</vt:lpstr>
      <vt:lpstr>% Agree 1 Cor</vt:lpstr>
      <vt:lpstr>% Agree 2 Cor-Titus</vt:lpstr>
      <vt:lpstr>% Agree Heb</vt:lpstr>
      <vt:lpstr>'Mss Agreements by Section'!Print_Area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J Donker</dc:creator>
  <cp:keywords>main</cp:keywords>
  <cp:lastModifiedBy>Gerald J Donker</cp:lastModifiedBy>
  <cp:lastPrinted>2008-09-02T01:34:40Z</cp:lastPrinted>
  <dcterms:created xsi:type="dcterms:W3CDTF">2008-09-01T23:23:00Z</dcterms:created>
  <dcterms:modified xsi:type="dcterms:W3CDTF">2008-09-23T03:51:23Z</dcterms:modified>
  <cp:category>main</cp:category>
</cp:coreProperties>
</file>